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F1EEEDA9-23C5-4D65-8060-9C61975D33F8}" xr6:coauthVersionLast="47" xr6:coauthVersionMax="47" xr10:uidLastSave="{00000000-0000-0000-0000-000000000000}"/>
  <bookViews>
    <workbookView xWindow="6330" yWindow="270" windowWidth="14130" windowHeight="14595" tabRatio="844" xr2:uid="{F301B6F7-FCD1-4973-A9EF-4294B6F1E669}"/>
  </bookViews>
  <sheets>
    <sheet name="REKAPITULACIJA" sheetId="10" r:id="rId1"/>
    <sheet name="OPOMBE" sheetId="14" r:id="rId2"/>
    <sheet name="A_IZDELAVA IN POSTAVITEV" sheetId="11" r:id="rId3"/>
    <sheet name="B_AV OPREMA IN VSEBINE" sheetId="12" r:id="rId4"/>
  </sheets>
  <definedNames>
    <definedName name="_xlnm.Print_Area" localSheetId="2">'A_IZDELAVA IN POSTAVITEV'!$A$1:$F$284</definedName>
    <definedName name="_xlnm.Print_Area" localSheetId="3">'B_AV OPREMA IN VSEBINE'!$A$1:$F$145</definedName>
    <definedName name="_xlnm.Print_Area" localSheetId="1">OPOMBE!$A$1:$A$46</definedName>
    <definedName name="_xlnm.Print_Area" localSheetId="0">REKAPITULACIJA!$A$1:$E$50</definedName>
    <definedName name="su_montdela">#REF!</definedName>
    <definedName name="SU_NABAVAMAT">#REF!</definedName>
    <definedName name="SU_ZEM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7" i="12" l="1"/>
  <c r="F95" i="12"/>
  <c r="D258" i="11"/>
  <c r="D253" i="11"/>
  <c r="D254" i="11"/>
  <c r="D252" i="11"/>
  <c r="D251" i="11"/>
  <c r="D250" i="11"/>
  <c r="A284" i="11"/>
  <c r="F282" i="11" l="1"/>
  <c r="F223" i="11"/>
  <c r="F224" i="11"/>
  <c r="F222" i="11"/>
  <c r="D182" i="11"/>
  <c r="F174" i="11"/>
  <c r="F159" i="11"/>
  <c r="D124" i="11"/>
  <c r="D123" i="11"/>
  <c r="D157" i="11"/>
  <c r="F162" i="11"/>
  <c r="F161" i="11"/>
  <c r="F160" i="11"/>
  <c r="F158" i="11"/>
  <c r="F275" i="11"/>
  <c r="F279" i="11"/>
  <c r="B276" i="11"/>
  <c r="F278" i="11"/>
  <c r="F277" i="11"/>
  <c r="F113" i="11"/>
  <c r="F120" i="11"/>
  <c r="F63" i="11"/>
  <c r="F74" i="11"/>
  <c r="F89" i="11"/>
  <c r="F100" i="11"/>
  <c r="D117" i="11"/>
  <c r="F117" i="11" s="1"/>
  <c r="D115" i="11"/>
  <c r="D116" i="11"/>
  <c r="F116" i="11" s="1"/>
  <c r="D118" i="11"/>
  <c r="F118" i="11" s="1"/>
  <c r="F119" i="11"/>
  <c r="B114" i="11"/>
  <c r="F109" i="11"/>
  <c r="F108" i="11"/>
  <c r="D107" i="11"/>
  <c r="F107" i="11" s="1"/>
  <c r="F106" i="11"/>
  <c r="D104" i="11"/>
  <c r="F104" i="11" s="1"/>
  <c r="D103" i="11"/>
  <c r="F103" i="11" s="1"/>
  <c r="D84" i="11"/>
  <c r="F84" i="11" s="1"/>
  <c r="D102" i="11"/>
  <c r="D91" i="11"/>
  <c r="F105" i="11"/>
  <c r="F86" i="11"/>
  <c r="F85" i="11"/>
  <c r="B101" i="11"/>
  <c r="F190" i="11"/>
  <c r="D95" i="11"/>
  <c r="F95" i="11" s="1"/>
  <c r="D94" i="11"/>
  <c r="F94" i="11" s="1"/>
  <c r="D93" i="11"/>
  <c r="F93" i="11" s="1"/>
  <c r="D92" i="11"/>
  <c r="F96" i="11"/>
  <c r="B90" i="11"/>
  <c r="F272" i="11"/>
  <c r="D80" i="11"/>
  <c r="F80" i="11" s="1"/>
  <c r="D83" i="11"/>
  <c r="D82" i="11"/>
  <c r="F82" i="11" s="1"/>
  <c r="D81" i="11"/>
  <c r="F81" i="11" s="1"/>
  <c r="D76" i="11"/>
  <c r="F77" i="11"/>
  <c r="D78" i="11"/>
  <c r="F78" i="11" s="1"/>
  <c r="B75" i="11"/>
  <c r="F199" i="11"/>
  <c r="F195" i="11"/>
  <c r="F197" i="11"/>
  <c r="F270" i="11"/>
  <c r="F268" i="11"/>
  <c r="D265" i="11"/>
  <c r="F265" i="11" s="1"/>
  <c r="F70" i="11"/>
  <c r="D69" i="11"/>
  <c r="F69" i="11" s="1"/>
  <c r="D66" i="11"/>
  <c r="F66" i="11" s="1"/>
  <c r="F137" i="12"/>
  <c r="F136" i="12"/>
  <c r="F133" i="12"/>
  <c r="D68" i="11"/>
  <c r="F68" i="11" s="1"/>
  <c r="D65" i="11"/>
  <c r="D67" i="11" s="1"/>
  <c r="F67" i="11" s="1"/>
  <c r="B64" i="11"/>
  <c r="D58" i="11"/>
  <c r="D60" i="11" s="1"/>
  <c r="F60" i="11" s="1"/>
  <c r="D59" i="11"/>
  <c r="F59" i="11" s="1"/>
  <c r="B57" i="11"/>
  <c r="F56" i="11"/>
  <c r="F252" i="11"/>
  <c r="D255" i="11"/>
  <c r="F255" i="11" s="1"/>
  <c r="F254" i="11"/>
  <c r="F247" i="11"/>
  <c r="F250" i="11"/>
  <c r="F251" i="11"/>
  <c r="F253" i="11"/>
  <c r="F259" i="11"/>
  <c r="F262" i="11"/>
  <c r="F266" i="11"/>
  <c r="F154" i="11"/>
  <c r="F166" i="11"/>
  <c r="F167" i="11"/>
  <c r="F169" i="11"/>
  <c r="F170" i="11"/>
  <c r="F176" i="11"/>
  <c r="F178" i="11"/>
  <c r="F180" i="11"/>
  <c r="F184" i="11"/>
  <c r="F186" i="11"/>
  <c r="F189" i="11"/>
  <c r="F193" i="11"/>
  <c r="D65" i="12"/>
  <c r="F65" i="12" s="1"/>
  <c r="D60" i="12"/>
  <c r="F60" i="12" s="1"/>
  <c r="D53" i="12"/>
  <c r="F53" i="12" s="1"/>
  <c r="F58" i="12"/>
  <c r="D70" i="12"/>
  <c r="F70" i="12" s="1"/>
  <c r="D76" i="12"/>
  <c r="F76" i="12" s="1"/>
  <c r="D80" i="12"/>
  <c r="F80" i="12" s="1"/>
  <c r="D84" i="12"/>
  <c r="F84" i="12" s="1"/>
  <c r="F86" i="12"/>
  <c r="F88" i="12"/>
  <c r="F92" i="12"/>
  <c r="F99" i="12"/>
  <c r="F97" i="12"/>
  <c r="F101" i="12"/>
  <c r="F108" i="12"/>
  <c r="F34" i="12"/>
  <c r="F35" i="12"/>
  <c r="F36" i="12"/>
  <c r="F37" i="12"/>
  <c r="F38" i="12"/>
  <c r="F39" i="12"/>
  <c r="F42" i="12"/>
  <c r="F43" i="12"/>
  <c r="F46" i="12"/>
  <c r="F47" i="12"/>
  <c r="F48" i="12"/>
  <c r="F51" i="12"/>
  <c r="F55" i="12"/>
  <c r="F56" i="12"/>
  <c r="F57" i="12"/>
  <c r="F62" i="12"/>
  <c r="F63" i="12"/>
  <c r="F67" i="12"/>
  <c r="F68" i="12"/>
  <c r="F72" i="12"/>
  <c r="F73" i="12"/>
  <c r="F74" i="12"/>
  <c r="F78" i="12"/>
  <c r="F82" i="12"/>
  <c r="F90" i="12"/>
  <c r="F94" i="12"/>
  <c r="F103" i="12"/>
  <c r="F104" i="12"/>
  <c r="F111" i="12"/>
  <c r="F112" i="12"/>
  <c r="F113" i="12"/>
  <c r="F114" i="12"/>
  <c r="F115" i="12"/>
  <c r="F116" i="12"/>
  <c r="F117" i="12"/>
  <c r="F118" i="12"/>
  <c r="F119" i="12"/>
  <c r="F122" i="12"/>
  <c r="F123" i="12"/>
  <c r="F126" i="12"/>
  <c r="F127" i="12"/>
  <c r="F128" i="12"/>
  <c r="F129" i="12"/>
  <c r="F130" i="12"/>
  <c r="F132" i="12"/>
  <c r="F139" i="12"/>
  <c r="F141" i="12"/>
  <c r="F143" i="12"/>
  <c r="B10" i="12"/>
  <c r="A10" i="12"/>
  <c r="A145" i="12"/>
  <c r="A229" i="11"/>
  <c r="A245" i="11" s="1"/>
  <c r="B229" i="11"/>
  <c r="B245" i="11" s="1"/>
  <c r="B13" i="11"/>
  <c r="A13" i="11"/>
  <c r="B31" i="12"/>
  <c r="A31" i="12"/>
  <c r="A226" i="11"/>
  <c r="B219" i="11"/>
  <c r="A219" i="11"/>
  <c r="B204" i="11"/>
  <c r="A204" i="11"/>
  <c r="A201" i="11"/>
  <c r="B151" i="11"/>
  <c r="A151" i="11"/>
  <c r="B130" i="11"/>
  <c r="A130" i="11"/>
  <c r="B53" i="11"/>
  <c r="A53" i="11"/>
  <c r="A127" i="11" s="1"/>
  <c r="F182" i="11" l="1"/>
  <c r="F124" i="11"/>
  <c r="F157" i="11"/>
  <c r="F123" i="11"/>
  <c r="F115" i="11"/>
  <c r="F102" i="11"/>
  <c r="F92" i="11"/>
  <c r="F91" i="11"/>
  <c r="D79" i="11"/>
  <c r="F79" i="11" s="1"/>
  <c r="F83" i="11"/>
  <c r="F76" i="11"/>
  <c r="F145" i="12"/>
  <c r="F4" i="12" s="1"/>
  <c r="F6" i="12" s="1"/>
  <c r="E43" i="10" s="1"/>
  <c r="F58" i="11"/>
  <c r="F226" i="11"/>
  <c r="F6" i="11" s="1"/>
  <c r="F258" i="11"/>
  <c r="F284" i="11" s="1"/>
  <c r="F7" i="11" s="1"/>
  <c r="F65" i="11"/>
  <c r="F201" i="11" l="1"/>
  <c r="F5" i="11" s="1"/>
  <c r="F127" i="11"/>
  <c r="F4" i="11" s="1"/>
  <c r="F9" i="11" l="1"/>
  <c r="E42" i="10" s="1"/>
  <c r="E44" i="10" l="1"/>
  <c r="E47" i="10" s="1"/>
  <c r="E48" i="10" s="1"/>
  <c r="E50" i="10" s="1"/>
</calcChain>
</file>

<file path=xl/sharedStrings.xml><?xml version="1.0" encoding="utf-8"?>
<sst xmlns="http://schemas.openxmlformats.org/spreadsheetml/2006/main" count="750" uniqueCount="375">
  <si>
    <t>skupaj €</t>
  </si>
  <si>
    <t>2.</t>
  </si>
  <si>
    <t>1.</t>
  </si>
  <si>
    <t>Za vse nejasnosti ali variantne rešitve se je obvezno posvetovati s projektantom.</t>
  </si>
  <si>
    <t>SKUPNA REKAPITULACIJA:</t>
  </si>
  <si>
    <t>Splošno:</t>
  </si>
  <si>
    <t>z.št.</t>
  </si>
  <si>
    <t>opis postavke / dela</t>
  </si>
  <si>
    <t>e</t>
  </si>
  <si>
    <t>h.</t>
  </si>
  <si>
    <t>a.</t>
  </si>
  <si>
    <t>b.</t>
  </si>
  <si>
    <t>c.</t>
  </si>
  <si>
    <t>d.</t>
  </si>
  <si>
    <t>e.</t>
  </si>
  <si>
    <t>f.</t>
  </si>
  <si>
    <t>g.</t>
  </si>
  <si>
    <t>3.</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</si>
  <si>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</si>
  <si>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4.</t>
  </si>
  <si>
    <t>Vgrajeni material za ta dela mora po kvaliteti ustrezati določilom veljavnih tehničnih predpisov</t>
  </si>
  <si>
    <t>5.</t>
  </si>
  <si>
    <t>6.</t>
  </si>
  <si>
    <t>Standardi za zidarska dela vsebujejo poleg izdelave opisane v posamezni postavki, še vsa potrebna pomožna dela in sicer:</t>
  </si>
  <si>
    <t>Dela in ukrepe po določilih veljavnih predpisov varstva pri delu</t>
  </si>
  <si>
    <t>Prenos vode za močenje opeke in zidov, premeščanje maltark in občasno mešanje malte, dodajanje materiala in orodja</t>
  </si>
  <si>
    <t>Postavitev, premeščanje in odstranitev premičnih odrov višine do 2,00 m</t>
  </si>
  <si>
    <t>Prenos in obeleževanje višinskih točk na objektu</t>
  </si>
  <si>
    <t>Čiščenje prostorov, izdelkov in delovnih priprav med delom in po končanem delu.</t>
  </si>
  <si>
    <t>7.</t>
  </si>
  <si>
    <t>8.</t>
  </si>
  <si>
    <t>VZIDAVE</t>
  </si>
  <si>
    <t>Vse vzidave in zidarske obdelave morajo biti izvršene v skladu s projektno dokumentacijo ali po zahtevah v drugi dokumentaciji.</t>
  </si>
  <si>
    <t xml:space="preserve">Materjal za vgrajevanje elementov, kot za zidarsko obdelavo mora po kvaliteti ustrezati določilom veljavnih predpisov </t>
  </si>
  <si>
    <t>9.</t>
  </si>
  <si>
    <t>Vsa dela morajo biti izvršena tako, da je zagotovljena funkcionalnost, stabilnost, varnost, natančnost in življenjska doba posameznih elementov.</t>
  </si>
  <si>
    <t>10.</t>
  </si>
  <si>
    <t xml:space="preserve">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</si>
  <si>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A./</t>
  </si>
  <si>
    <t>B./</t>
  </si>
  <si>
    <t>C./</t>
  </si>
  <si>
    <t>11.</t>
  </si>
  <si>
    <t>12.</t>
  </si>
  <si>
    <t>Splošna določila:</t>
  </si>
  <si>
    <t>V primeru da posamezne postavke v popisu ne zajemajo celotnega opisa potrebnega za funkcionalno dokončanje dela, mora ponudnik izvedbo le tega vključiti v ceno na enoto!</t>
  </si>
  <si>
    <t>snemanje vseh potrebnih izmer na objektu pred pričetkom izvajanja del.</t>
  </si>
  <si>
    <t>pregled in čiščenje podloge</t>
  </si>
  <si>
    <t>vsa dela na objektu vključno z vsemi dajatvami</t>
  </si>
  <si>
    <t>dobava osnovnega in pomožnega materiala</t>
  </si>
  <si>
    <t>prevoz materiala in orodja na objekt z vsem potrebnim nakladanjem, ekspeditom, razkladanjem in notranjim transportom do mesta vgrajevanja ter polaganje po opisu posamezne postavke.</t>
  </si>
  <si>
    <t>Storitve kooperanta obsegajo (če ni z medsebojno pogodbo drugače določeno)</t>
  </si>
  <si>
    <t>nanos izravnalne mase, kjer je to zahtevano po opisu posamezne postavke</t>
  </si>
  <si>
    <t>popravila zidov oz. oblog sten poškodovanih ob izvajanju del</t>
  </si>
  <si>
    <t>odstranjevanje preostalega materiala, odnos in odvoz iz gradbišča, končno čiščenje in zavarovanje izvedenih del do predaje in podobno.</t>
  </si>
  <si>
    <t>13.</t>
  </si>
  <si>
    <t>14.</t>
  </si>
  <si>
    <t>16.</t>
  </si>
  <si>
    <t>a./</t>
  </si>
  <si>
    <t>b./</t>
  </si>
  <si>
    <t>kpl</t>
  </si>
  <si>
    <t>c./</t>
  </si>
  <si>
    <t>d./</t>
  </si>
  <si>
    <t>€/e</t>
  </si>
  <si>
    <t>f./</t>
  </si>
  <si>
    <t>h./</t>
  </si>
  <si>
    <t>i./</t>
  </si>
  <si>
    <t>e./</t>
  </si>
  <si>
    <t>g./</t>
  </si>
  <si>
    <t>Vsa  dela morajo biti izvršena po določilih veljavnih normativov in v soglasju s tehničnimi predpisi za izvajanje ključavničarskih  del.</t>
  </si>
  <si>
    <t>Vsa dela  se morajo izvajati po določilih veljavnih tehničnih predpisov in normativov.</t>
  </si>
  <si>
    <t>kos</t>
  </si>
  <si>
    <t>PZI popis del s količinami</t>
  </si>
  <si>
    <t>PROJEKTANTSKI PREDRAČUN</t>
  </si>
  <si>
    <t>k</t>
  </si>
  <si>
    <t>IZDELAVA IN POSTAVITEV RAZSTAVE:</t>
  </si>
  <si>
    <t>A./0</t>
  </si>
  <si>
    <t>A./1</t>
  </si>
  <si>
    <t>A./2</t>
  </si>
  <si>
    <t>A./3</t>
  </si>
  <si>
    <t>A./4</t>
  </si>
  <si>
    <r>
      <t>Vgrajeni materjali za zidarska dela morajo po kvaliteti ustrezati določilom veljavnih tehničnih predpisov:
5.1./ malta za grobi in fini omet:</t>
    </r>
    <r>
      <rPr>
        <b/>
        <sz val="9"/>
        <rFont val="Arial"/>
        <family val="2"/>
      </rPr>
      <t xml:space="preserve"> SIST EN 998-1</t>
    </r>
    <r>
      <rPr>
        <sz val="9"/>
        <rFont val="Arial"/>
        <family val="2"/>
      </rPr>
      <t xml:space="preserve">
5.2./ malta za zidanje: </t>
    </r>
    <r>
      <rPr>
        <b/>
        <sz val="9"/>
        <rFont val="Arial"/>
        <family val="2"/>
      </rPr>
      <t>SIST EN 998-2</t>
    </r>
    <r>
      <rPr>
        <sz val="9"/>
        <rFont val="Arial"/>
        <family val="2"/>
      </rPr>
      <t xml:space="preserve">
5.3./ zidarski cement: </t>
    </r>
    <r>
      <rPr>
        <b/>
        <sz val="9"/>
        <rFont val="Arial"/>
        <family val="2"/>
      </rPr>
      <t>SIST EN 413-1</t>
    </r>
    <r>
      <rPr>
        <sz val="9"/>
        <rFont val="Arial"/>
        <family val="2"/>
      </rPr>
      <t xml:space="preserve">
5.4./ gradbeno apno: </t>
    </r>
    <r>
      <rPr>
        <b/>
        <sz val="9"/>
        <rFont val="Arial"/>
        <family val="2"/>
      </rPr>
      <t>SIST EN 459-1</t>
    </r>
    <r>
      <rPr>
        <sz val="9"/>
        <rFont val="Arial"/>
        <family val="2"/>
      </rPr>
      <t xml:space="preserve">
5.4./ opečni zidaki:</t>
    </r>
    <r>
      <rPr>
        <b/>
        <sz val="9"/>
        <rFont val="Arial"/>
        <family val="2"/>
      </rPr>
      <t xml:space="preserve"> SIST EN 771-1</t>
    </r>
  </si>
  <si>
    <r>
      <t xml:space="preserve">OMETI: </t>
    </r>
    <r>
      <rPr>
        <sz val="9"/>
        <rFont val="Arial"/>
        <family val="2"/>
      </rPr>
      <t>Standardni za izvedbo ometov vsebujejo poleg opisa, opisane v posamezni potavki še vsa pomožna dela in ukrepe kot sledi:
- dela in ukrepe po določilih veljavnih predpisov varstva pri delu.
- vsa potrebna merjenja z določanjem točk smeri, višin in ravnin, nameščanje in zaščito oznak, vodil in podobno.
- potrebno čiščenje reg in podlog ter vlaženje podlog pred pričetkom del.
- izdelava vodil (faž), zaključkov in špalet.
- zaščito izdelkov pred mrazom, vročino, vetrom in fizičnim poškodbam.
- krpanje poškodovanih podlog.
- obračun se vrši v merskih enotah navedenih v posamezni postavki.</t>
    </r>
  </si>
  <si>
    <t>AUDIO VIDEO OPREMA IN VSEBINE:</t>
  </si>
  <si>
    <t>Standardi za vzidave in zidarske obdelave zajemajo, poleg del opisanih v posamezni postavki, še:
- merjenje in označevanje lege vzidave elementa;
- dolbljenje oz. drug način priprave ležišča pred zalivanjem;
- nameščanje, sidranje, opiranje, podpiranje in vezanje elementa za vzidavo;
Dobava elementov načeloma ni upoštevana pri vzidavi temveč v obrtniških delih; upoštevati jo je treba samo, če je to v posamezni postavki za vzidave posebej navedeno.</t>
  </si>
  <si>
    <t>B./0</t>
  </si>
  <si>
    <t>B./1</t>
  </si>
  <si>
    <t>REKAPITULACIJA IZDELAVE IN POSTAVITVE RAZSTAVE:</t>
  </si>
  <si>
    <t>Skupaj izdelava in postavitev razstave:</t>
  </si>
  <si>
    <t>AVDIO VIDEO OPREMA IN VSEBINE:</t>
  </si>
  <si>
    <t>Skupaj avdio video oprema in vsebine:</t>
  </si>
  <si>
    <t>-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</si>
  <si>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1. Izdelavo ponudb in izvedbo projekta je potrebno izdelati skladno z vsemi grafičnimi prilogami, risbami, načrti in tehničnim poročilom.</t>
  </si>
  <si>
    <t>2. Ponudnik oz. izvajalec je dolžan dokumentacijo temeljito pregledati, pred izvedbo opozoriti na morebitne tipkarske napake, tehnične pomanjkljivosti izvedbenih detajlov, risb, opisov, popisov, nejasnosti in morebitna neskladja v projektu, oz. podati svoj predlog rešitve! Projektant je dolžan pomanjkljivosti odpraviti v najkrajšem možnem času.</t>
  </si>
  <si>
    <t>4. V sklop izvajalčeve ponudbe sodijo vsi potrebni delavniški načrti, ki jih pred izvedbo glede tehnične pravilnosti, zahtevane kakovosti in izgleda potrdi odgovorni projektant načrta.</t>
  </si>
  <si>
    <t>5. Posamenzne tehnične rešitve lahko v detajlih odstopajo od predstavljenih načrtov, vendar morajo opravljati enako ali boljšo funkcijo, biti tehnično, oblikovalsko, kvalitetno enaka ali boljša in s spremembami se mora strinjati strokovni vodja projekta, projektant in naročnik. Eventuelne predloge za spremembo tehnologije, ki bi vplivale na ceno ponujenega dela mora izvajalec pred izvedbo uskladiti s projektantom in naročnikom.</t>
  </si>
  <si>
    <t>6. Vsi elementi morajo biti funkcionalno dovršeni, estetsko in trajnostno kvalitetni in usklajeni s celostno podobo projekta in zagotavljati dostop za vzdrževanje artefaktov ter avdio in video naprav.</t>
  </si>
  <si>
    <t>7. Vsi elementi morajo dosegati življensko dobo 5 let ali več. Izvedba mora biti odporna na uporabo v javnem prostoru. Vsi elementi in uporabljeni materiali morajo omogočati normalno obrabo v vsaj 10 letnem obdobju.</t>
  </si>
  <si>
    <t>Vsak ponudnik z oddajo ponudbe prav tako izjavlja, da je dokumantacija popolna in da je sposoben v popolnosti kvalitetno izvesti predmetni objekt.</t>
  </si>
  <si>
    <t>Pred izdelavo ponudbe mora vsak ponudnik izdelati pregled na mestu samem, da se seznani z obstoječim stanjem na samem objektu. Naročnik ne bo priznal nobenih dodatnih stroškov iz naslova nepoznavanja obstoječega stanja. Na osnovi ogleda lokacije izvajalec sam izdela organizacijo gradbišča, potrebne dostopne poti za transport materiala in podobno. V kolikor je potrebna zapora ceste, mora izvajalec le to upoštevati v enotnih cenah.</t>
  </si>
  <si>
    <t>Splošne opombe:</t>
  </si>
  <si>
    <t>SPLOŠNE UVODNE OPOMBE POPISA DEL:</t>
  </si>
  <si>
    <t>- snemanje vseh potrebnih izmer na objektu pred pričetkom izvajanja del.</t>
  </si>
  <si>
    <t>- pregled in čiščenje podloge</t>
  </si>
  <si>
    <t>- nanos izravnalne mase, kjer je to zahtevano po opisu posamezne postavke</t>
  </si>
  <si>
    <t>- vsa dela na objektu vključno z vsemi dajatvami</t>
  </si>
  <si>
    <t>- dobava osnovnega in pomožnega materiala</t>
  </si>
  <si>
    <t>- prevoz materiala in orodja na objekt z vsem potrebnim nakladanjem, ekspeditom, razkladanjem in notranjim transportom do mesta vgrajevanja ter polaganje po opisu posamezne postavke.</t>
  </si>
  <si>
    <t>- popravila zidov oz. oblog sten poškodovanih ob izvajanju del</t>
  </si>
  <si>
    <t>- odstranjevanje preostalega materiala, odnos in odvoz iz gradbišča, končno čiščenje in zavarovanje izvedenih del do predaje in podobno.</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</si>
  <si>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(SVET VMES d.o.o.), kot tudi vsa dela, ki niso neposredno opisana ali našteta v tekstualnem delu popisa, a so kljub temu razvidna iz grafičnih prilog in ostalih prej naštetih sestavnih delov projekta.</t>
  </si>
  <si>
    <t>Enotne cene morajo vsebovati:
- vsa potrebna dokumentacija za začetek del;
- vsa potrebna pripravljalna in pospravljalna dela
- pregled in čiščenje podloge, nanos izravnalne mase, kjer je to potrebno.
- snemanje potrebnih izmer na gradbišču in po načrtih.
- prenos in obeleževanje višinskih točk na objektu.
- po potrebi izdelava vzorca in vgradnja le- tega na objektu.
- ves potrebni material: glavni, pomožni, pritrdilni in vezni material.
- vse potrebne transporte in prenose.
- ustrezno začasno skladiščenje na delovišču.
- vsa potrebna pomožna sredstva za montažo in demontažo na objektu.
-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t>
  </si>
  <si>
    <t xml:space="preserve">Delavniške načrte izdela izvajalec na svoje stroške; izvajalec izdela vzorec z dejansko barvo in strukturo materialov, kar pred izvedbo potrdi projektant arhitekture!
Vse mere je pred izvedbo potrebno preveriti na licu mesta po izvršenih gradbenih delih!
</t>
  </si>
  <si>
    <t>SPLOŠNA OPOMBA:
- Dimenzioniranje pritrditvenih elementov po predhodnih statičnih izračunih in navodilih projektanta gradbenih konstrukcij!
- Vsi kovinski deli morajo biti antikorozijcko zaščiteni s postopkom vročega cinkanja!
- Izvajalec mora pred izvedbo v potrditev projektantu arhitekture dostaviti delavniške načrte!
- Vse kovinske kontrukcije morajo biti ozemljene in povezane na ozemljilo objekta skladno z načrtom elektro inštalacij in opreme!
- V primeru da posamezne postavke v popisu ne zajemajo celotnega opisa potrebnega za funkcionalno dokončanje dela, mora ponudnik izvedbo le tega vključiti v ceno na enoto!
- Ozemljitev kovinskih delov je potreba izvajati na način, in na mestih, da niso prosto vidne in izključno po potrditvi mikrolokacije s strani projektanta arhitekture!
- Pred vgradnjo materialov in elementov mora izvajalec pridobiti pisno potrditev vzorca na objektu!
- Vsa dela morajo biti izvršena tako, da je zagotovljena funkcionalnost, stabilnost, varnost, natančnost in življenjska doba posameznih elementov.</t>
  </si>
  <si>
    <t>3. Navedba kot npr. ali enakovredno pomeni, da mora biti soroden (nadomesten) izdelek, ki ga predlaga ponudnik, vizualno in kvalitetno enak navedenemu. Enaka mora biti oblika, barva, odtenek barve, tekstura, dimenzije, način vgradnje, skladnost z zakonodajo in veljavnimi pravilniki in ostale karakteristike. Ponudnik mora dostaviti vzorec na objekt.</t>
  </si>
  <si>
    <t>Vsa dela morajo biti izvršena po določilih veljavnih normativov in v soglasju s tehničnimi predpisi.</t>
  </si>
  <si>
    <t>Vsa  dela morajo biti izvršena po določilih veljavnih normativov in v soglasju s tehničnimi predpisi za izvajanje mizarskih del  del.</t>
  </si>
  <si>
    <t xml:space="preserve">OP.: izvajalec izdela delavniško dokumentacijo in vzorec z dejansko barvo in strukturo materialov, kar pred izvedbo potrdi projektant arhitekture!  Vse mere je pred izvedbo potrebno preveriti na licu mesta po izvršenih gradbenih delih!
</t>
  </si>
  <si>
    <r>
      <t xml:space="preserve"> </t>
    </r>
    <r>
      <rPr>
        <sz val="9"/>
        <rFont val="Arial"/>
        <family val="2"/>
        <charset val="238"/>
      </rPr>
      <t>V primeru da posamezne postavke v popisu ne zajemajo celotnega opisa potrebnega za funkcionalno dokončanje dela, mora ponudnik izvedbo le tega vključiti v ceno na enoto!</t>
    </r>
  </si>
  <si>
    <t>Za UV tisk na barvan MDF (mediapan) ali natur površino vezane ali druge lesene plošče se pripravi podlago brez silikonov in maščob. Pred nanosom UV tiska je potrebno na steklo nanesti predpremaz 'primer' za boljšo oprijemljivost barv. Ostanke primerja na nepotiskanem delu površine je potrebno pred montažo očistiti, tako da so površine enotne in gladke brez deformacij v odsevu. Če ni zapisano drugače je treba upoštevati pokrivno belo barvo nato končno, ki jo določi grafični oblikovalec. Tiska se z nastavitvami ''fine art full HD 1920x1080'' oz. v min. resoluciji 600 dpi x 600 dpi ali več. Vsi tiskani materiali morajo zagotavljati dolgoročno obstojnost primerno za stalno razstavljanje. Izbor barve mora pred izvedbo potrditi grafični oblikovalec. Vse površine so v mat izvedbi. Predmet ponudbe za tiskane grafike je tudi izdelava testnih potiskov na pravem materialu (UV tisk na barvan mediapan, UV tisk na steklo...). Pred vsakim UV tiskom, mora izvajalec pred izvedbo pridobiti zadnjo grafično predlogo oblikovalca razstave usklajene z vsebino, ki jo koordinirata strokovna vodja projekta in arhitekt. UV tisk mora biti obstojen na fizično drgnjenje in poškodbe.</t>
  </si>
  <si>
    <t>MIZARSKA DELA:</t>
  </si>
  <si>
    <t>Za lokacijo posamezne postavke glej pozicijski načrt v sklopu načrta notranje opreme. Načrti in sheme vsebujejo natančnejše opise postavk, ZATO SO NERAZDRUŽLJIVI DEL SKUPAJ Z POPISOM!!!</t>
  </si>
  <si>
    <t>Ob vrtanju lukenj v zidove ali tla je potrebno uporabljati sistem sprotnega odsesavanja prahu.</t>
  </si>
  <si>
    <t>VSE OMARE IN POLICE JE POTREBNO ČVRSTO PRITRDITI V STENO, DA SE PREPREČI MOREBITNO PREVRAČANJE VISOKIH OMAR IN OSTALIH ELEMENTOV. V PRIMERU STENSKIH OBLOG JE POTREBNO PRITRDITVE IZVESTI NEVIDNO!!!</t>
  </si>
  <si>
    <t>Načrt opreme zajema izbor vseh premičnih in vgrajenih kosov pohištva, vgrajenih oblog deloma naprav, ki so potrebne za začetek delovanja. Oprema, ki je tu predvidena, je nestandardna in je v celoti izdelana po meri.</t>
  </si>
  <si>
    <t>Pri vsej opremi, ki vsebuje elemente in naprave, vezane na inštalacije, sta v ceno vključeni tudi priključitev na inštalacije po izvršenih inštalacijskih priključkih in izpeljava inštalacij znotraj opreme. Vsa oprema mora biti visokega cenovnega razreda, ker gre za kulturno-izobraževalni objekt z veliko frekvenco, mora biti izdelana dovolj trdno, biti mora enotnega izgleda, kvalitetno površinsko zaščitena in opremljena s kvalitetnim okovjem in zaščitnimi elementi, kar vse bo zagotavljajo njeno trajnost in varno uporabo.</t>
  </si>
  <si>
    <t>Izvajalec je dolžan izdelati delavniške načrte netipske opreme in konstrukcijske rešitve predložiti projektantu v potrditev. Kakršnekoli spremembe načina izvedbe mora izvajalec uskladiti s projektantom notranje opreme, in od njega dobiti potrditev.</t>
  </si>
  <si>
    <t xml:space="preserve">Pred začetkom del mora izvajalec v potrditev dostaviti vzorce:                                                                    </t>
  </si>
  <si>
    <t>1) vidne površine z UV tiskom po digitalni predlogi</t>
  </si>
  <si>
    <t>Izdelavo vseh vzorcev mora izvajalec vključiti v enotno ceno postavk. Vključena mora biti izdelava števila vzorcev do zadovoljivega rezultata v velikosti 20x20cm vseh različnih obdelav in materialov.</t>
  </si>
  <si>
    <t>Kakršnakoli menjava elementov ali segmentov okovja ipd. se dovoli zgolj po potrditvi arhitekta in še to le v primeru da je predlagana menjava tehnično in estetsko popolnoma enakovredno ali boljša od projektirane.</t>
  </si>
  <si>
    <t>GLOBINE PREDALOV IN NIŠ SE PRILAGODI GLEDE NA KONČNO GRAFIČNO POSTAVITEV VSEBINE, PRAVTAKO POSAMEZNE IZREZE ZA ARTEFAKTE V LIČNICAH IN PREDALIH!!!</t>
  </si>
  <si>
    <t>2) po en vzorec vsakega od različnih sistemov vpenjanja in odpiranja loput, predalo itd.</t>
  </si>
  <si>
    <t>15.</t>
  </si>
  <si>
    <t>17.</t>
  </si>
  <si>
    <t>18.</t>
  </si>
  <si>
    <t>STEKLARSKA DELA:</t>
  </si>
  <si>
    <t>8. Izvedba razstave predvideva ravnanje z originalnimi artefakti. Točno pozicijo le- teh mora izvajalec pred montažo uskladiti s strokovno vodjo projekta in arhitektom. Za kakršnekoli poškodbe, ki so posledice ravnanja izvajalca so na njegovo škodo in odgovornost.</t>
  </si>
  <si>
    <t>9. Vse mere navedene v popisu in v načrtih so projektantske, zato jih je treba obvezno kontrolirati na objektu.</t>
  </si>
  <si>
    <t xml:space="preserve">10. Pri vseh postavkah mora biti v ceno vključena nabava, izdelava, dobava na gradbišče, montaža na gradbišču z vsemi deli in materialom, da bo element opreme brez dodatnih stroškov služil svojemu namenu. </t>
  </si>
  <si>
    <t>11. Vsa pripravljalna in zaključna dela vključno s čiščenjem so zajeta v enotno ceno.</t>
  </si>
  <si>
    <t>12. Pred začetkom izvedbe naročnik organizira usklajevalni sestanek na katerem se izbranemu izvajalcu podrobno predstavi vse pomembnejše informacije glede izvedbe projekta, izvajalec predstavi svoja vprašanja in pripombe na načrte. Vse pripombe projektant in izvajalec uskladita v roku 5 dni.</t>
  </si>
  <si>
    <t>b.1/</t>
  </si>
  <si>
    <r>
      <rPr>
        <b/>
        <sz val="9"/>
        <rFont val="Arial"/>
        <family val="2"/>
        <charset val="238"/>
      </rPr>
      <t>Poz.11 ODLOŽIŠČE, OZNAKA ARTEFAKTA - Poz. 11b</t>
    </r>
    <r>
      <rPr>
        <sz val="9"/>
        <rFont val="Arial"/>
        <family val="2"/>
      </rPr>
      <t xml:space="preserve">
Izdelava, dobava in montaža elementa za označevanje artefaktov na Poziciji ODLOŽIŠČE. Element je izdelan iz 1,5 mm debele pocinkane pločevine, s pobrušenimi robovi. Izdelana ploščica dimenzije 450x150mm ima na dveh tretjinah dolžine (30cm) izdelano CNC perforacijo pravokotne dimenzije 10x2mm na razmiku 10mm. Ravne ploščice se potiskajo z UV tiskom po predlogi grafičnega oblikovalca, preden se zapigajo v kot 90 stopinj. Končna dimenzija zapiganega elementa je 300x150x150mm. Vsak element ima na notranji strani montirane 4 samolepilen neodyium magnete fi10mm, deb. 0,6mm, F=310g, ki držijo označevalec na kovinskem regalu.</t>
    </r>
  </si>
  <si>
    <t xml:space="preserve">prašno barvano v barvi po izboru projektanta v NCS lestvici, odtenek A, mat izgled natur po razrezu
</t>
  </si>
  <si>
    <r>
      <t>ODLOŽIŠČE - Poz. 11a</t>
    </r>
    <r>
      <rPr>
        <sz val="9"/>
        <rFont val="Arial"/>
        <family val="2"/>
        <charset val="238"/>
      </rPr>
      <t>, dobava, dostava in montaža, kovinski samostoječi samonosilni regal iz pocinkane pločevine, natur izgled, po višini prestavljive police (na 25 mm), 6 polic po višini po celotni dolžini, nosilnost na polico min. 100kg, križne hrbtne povezave, kovinske nogice za privijačenje v tla, cinkana izvedba, višine 2.540, globina polic: 500 mm, širina polic: 1.200 mm, širina začetnega regala 1270, nadaljevalnega regala 1235 mm, skupno 
- odprte stranice, brez hrbtišča in pregrad
- zatični sistem ogrodja in polic regala (brez vijačenja)
- stabilna konstrukcija (križne povezave)
- 6x7 polic = 42 polic (ali 6 + pokrov), po višini nastavljive police.
- skupno 6 polic v širino, oz. 7445mm dolg sklop
- 7 x distančnik, cinkan, fi 20mm, za vijačenje regala na zid z vijakom za beton, dolžine 150mm (npr. HILTI HST)
- 14 x višinsko prilagodljiva noga, ki se vstavi v vertikale, zaradi prilagoditve padcu tlaka za 0,2%, razlika med skrajnima točkama cca.15mm</t>
    </r>
  </si>
  <si>
    <t>RAZNO:</t>
  </si>
  <si>
    <r>
      <t>m</t>
    </r>
    <r>
      <rPr>
        <vertAlign val="superscript"/>
        <sz val="7"/>
        <rFont val="Arial"/>
        <family val="2"/>
        <charset val="238"/>
      </rPr>
      <t>1</t>
    </r>
  </si>
  <si>
    <r>
      <t>m</t>
    </r>
    <r>
      <rPr>
        <vertAlign val="superscript"/>
        <sz val="7"/>
        <rFont val="Arial"/>
        <family val="2"/>
        <charset val="238"/>
      </rPr>
      <t>2</t>
    </r>
  </si>
  <si>
    <t xml:space="preserve"> Poz. 02c</t>
  </si>
  <si>
    <t xml:space="preserve"> Poz. 05e</t>
  </si>
  <si>
    <t xml:space="preserve"> Poz. 08a</t>
  </si>
  <si>
    <t xml:space="preserve"> Poz. 12c</t>
  </si>
  <si>
    <t xml:space="preserve"> Poz. 04b</t>
  </si>
  <si>
    <t xml:space="preserve"> Poz. 07b</t>
  </si>
  <si>
    <t xml:space="preserve"> Poz. 07a</t>
  </si>
  <si>
    <t xml:space="preserve"> Poz. 10a</t>
  </si>
  <si>
    <r>
      <t>LCD display SLO / ITA - Poz. 12c</t>
    </r>
    <r>
      <rPr>
        <sz val="9"/>
        <rFont val="Arial"/>
        <family val="2"/>
        <charset val="238"/>
      </rPr>
      <t>, dobava, dostava in montaža, akustične zavese, žametna zavesa, dvojni nabor, h=330cm, vpetje na vodila bočno, tako da niso vidna (cca. 1cm od stropa), požarno odporna B1, DIN 4102, BS 5867, 500g/m2, z ustreznim vodilom, s pošitimi zarezami z velkro trakovi (cca. 40cm/kos) za vsak zaslon (6), da se omogoči prehod nosil in kablov za zaslone preko zavese, vključno z robljenjem spodaj in všitjem utežne verižice, cca. 500g/m1,, barvo in teksturo potrdi arhitekt na podlagi vzorca, kot npr. SHOWTEX VELOURS PARIS CS, zelena</t>
    </r>
  </si>
  <si>
    <r>
      <t xml:space="preserve">ŽIČNATA OGRAJA - Poz. 09a.a, STOL IN MIZA, </t>
    </r>
    <r>
      <rPr>
        <sz val="9"/>
        <rFont val="Arial"/>
        <family val="2"/>
        <charset val="238"/>
      </rPr>
      <t>dobava, dostava in montaža, miz in stolov, vključno z vgradnjo oz. asistenco monterju audio video opreme (dobava programiranje etc. vključena v ločeni postavki).</t>
    </r>
  </si>
  <si>
    <t>19.</t>
  </si>
  <si>
    <t>Skupaj mizarska dela:</t>
  </si>
  <si>
    <t>Skupaj steklarska dela:</t>
  </si>
  <si>
    <t>-polica</t>
  </si>
  <si>
    <t>-pokrov</t>
  </si>
  <si>
    <t>-plošča</t>
  </si>
  <si>
    <r>
      <rPr>
        <b/>
        <sz val="9"/>
        <rFont val="Arial"/>
        <family val="2"/>
        <charset val="238"/>
      </rPr>
      <t xml:space="preserve">POLICA ZA ARTEFAKT; </t>
    </r>
    <r>
      <rPr>
        <sz val="9"/>
        <rFont val="Arial"/>
        <family val="2"/>
      </rPr>
      <t>Izdelava, dobava in montaža kovinske police s pokrovom za prezentacijo originalnega artefakta. Izdelana iz črne pločevine, deb. 5mm, celota hladno brunirana (kot npr. Black night brunirno sredstvo). Ravna rezana pločevina z 4 izvrtinam, za pritrjevanje pokrova je privarjena na gladke armaturne palice deb. 12mm in v zidano steno pritrjena z kemičnimi sredstvi v izvrtinah - direktno lepljenje brez vijakov. Robovi minimnalno pobrušeni. Pokrov je izdelan iz prozornega akrilnega stekla z antiglare nanosom, debeline 6mm, zlepljenbega v pokrov s petimi ploskvami, vsi vogali lasarsko rezani in lepljeni pod kotom 45 stopinj, v izpostavljenem spodnjem robu pokrova so pripravljene 4 izvrtine z vrezanim navojem, za pritrjevanje piokrova na kovinsko polico. Polica je pripravljena za UV tisk. Vključno z izdelavo, dobavo, in usklajevanjem s tiskarjem in vsemi potrebnimi vmesnimi transporti ter montažo na objektu.</t>
    </r>
  </si>
  <si>
    <r>
      <rPr>
        <b/>
        <sz val="9"/>
        <rFont val="Arial"/>
        <family val="2"/>
        <charset val="238"/>
      </rPr>
      <t>WWII - Poz.08;</t>
    </r>
    <r>
      <rPr>
        <sz val="9"/>
        <rFont val="Arial"/>
        <family val="2"/>
        <charset val="238"/>
      </rPr>
      <t xml:space="preserve"> skica, Mušič dimenzija 45x35x50cm</t>
    </r>
  </si>
  <si>
    <t>j./</t>
  </si>
  <si>
    <t>k./</t>
  </si>
  <si>
    <t>l./</t>
  </si>
  <si>
    <r>
      <rPr>
        <b/>
        <sz val="9"/>
        <rFont val="Arial"/>
        <family val="2"/>
        <charset val="238"/>
      </rPr>
      <t xml:space="preserve">SOBA GRADNJA NOVEGA MESTA - Poz. 09, </t>
    </r>
    <r>
      <rPr>
        <sz val="9"/>
        <rFont val="Arial"/>
        <family val="2"/>
        <charset val="238"/>
      </rPr>
      <t>BELO barvana pločevina, deb. 3mm, dim. 100x70cm, foto</t>
    </r>
  </si>
  <si>
    <t>m./</t>
  </si>
  <si>
    <t>n./</t>
  </si>
  <si>
    <t>Dela je potrebno izvajati po projektni dokumentaciji, v skladu z veljavnimi tehničnimi predpisi, normativi in standardi ob upoštevanju zahtev iz varstva pri delu. Uporabljati je potrebno samo materiale, ki ustrezajo predpisom in standardom</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</si>
  <si>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</si>
  <si>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</si>
  <si>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</si>
  <si>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</si>
  <si>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</si>
  <si>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</si>
  <si>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</si>
  <si>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</si>
  <si>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</si>
  <si>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</si>
  <si>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V ceni je potrebno upoštevati tudi meritve in vsa dokazila, ki so potrebna pri izvedbi tehničnega pregleda</t>
  </si>
  <si>
    <t>V ceni je potrebno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</si>
  <si>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Vsa dela morajo biti izvršena tako, da je zagotovljena funkcionalnost, stabilnost, varnost, natančnost in življenjska doba posameznih elementov. Izvajalec je dolžan projektanta obvestiti o morebitnih nepravilnostih, za katere je kot strokovnjak na svojem podrožju odgovoren.</t>
  </si>
  <si>
    <t>Skupaj multimedijska oprema in dela:</t>
  </si>
  <si>
    <t xml:space="preserve"> Poz. 02a,b,c</t>
  </si>
  <si>
    <t>DODATNO:</t>
  </si>
  <si>
    <t xml:space="preserve"> Poz. 03</t>
  </si>
  <si>
    <t>Poz. 04a</t>
  </si>
  <si>
    <t xml:space="preserve"> Poz. 07c</t>
  </si>
  <si>
    <t xml:space="preserve"> Poz. 09a</t>
  </si>
  <si>
    <t>Poz. 05d</t>
  </si>
  <si>
    <t xml:space="preserve"> Poz. 05b</t>
  </si>
  <si>
    <t xml:space="preserve"> Poz. 06</t>
  </si>
  <si>
    <t xml:space="preserve"> Poz. 09</t>
  </si>
  <si>
    <t>Poz. 03</t>
  </si>
  <si>
    <t>Poz. 07a</t>
  </si>
  <si>
    <t>Poz. 08a</t>
  </si>
  <si>
    <t>Poz. 10</t>
  </si>
  <si>
    <t>Poz. 12</t>
  </si>
  <si>
    <r>
      <t>SLUŠALKE</t>
    </r>
    <r>
      <rPr>
        <sz val="9"/>
        <rFont val="Arial"/>
        <family val="2"/>
      </rPr>
      <t>, stereo naglavne slušalke zaprtega tipa s spiralnim kablom, žične, črne, usnjene snemljive blazinice z možnostjo menjave, vključno z magnetnim senzorjem, vključno z držalom za slušalke z elektromagnetnim senzorjem, ki zažene video z zvokom, ko jih obiskovalec dvigne s stojala.  Njihova funkcionalna in robustna zasnova mora biti namenjena neprekinjeni uporabi ter zagotavljati dolgo življenjsko dobo.
Tehnični podatki:
Spiralni kabel: dolžina: 1,3–3 m, premer: 7 mm
Priklop: 3,5 mm mini jack (stereo, raven) + navojni adapter za 6,3 mm
Teža: 220 g (brez kabla)
Zvočnik: impedanca: 35 Ω, največja moč: 0,1 W
Dodatki: stenski nosilec z autostart funkcijo v črni barvi
kot npr. Molitor DIO Headset in stenski nosilec z autostart funkcijo (https://molitor-produkte.de/en/shop-en/)</t>
    </r>
  </si>
  <si>
    <r>
      <rPr>
        <b/>
        <sz val="9"/>
        <rFont val="Arial"/>
        <family val="2"/>
      </rPr>
      <t>MONO SLUŠALKA 2, vgrajena v omaro, vključno z navijalnim mehanizmom, ki ob potegu sproži video in zvok iz statične slike,</t>
    </r>
    <r>
      <rPr>
        <sz val="9"/>
        <rFont val="Arial"/>
        <family val="2"/>
      </rPr>
      <t xml:space="preserve"> z gumijastim ohišjem, robustno in enostavno za čiščenje, lahek in dober oprijem s perforirano ploščo ščiti notranjo tehnologijo pred poškodbami. Priloženi kabel naj bo dolg 2,10 m, s priključkom (jackom).
Tehnični podatki:
Kabel: dolžina: 210 cm, premer: 7 mm
Teža: 170 g (brez kabla)
Material: mehka plastika
Zvočnik: impedanca: 32 Ω, največja moč: 0,1 W
kot npr. Molitor PLUX Headset (https://molitor-produkte.de/en/shop-en/)
Vključno z po meri izdelanim držalom, ki sproži delovanje videa in zvoka.</t>
    </r>
  </si>
  <si>
    <r>
      <t xml:space="preserve">- </t>
    </r>
    <r>
      <rPr>
        <b/>
        <sz val="9"/>
        <rFont val="Arial"/>
        <family val="2"/>
      </rPr>
      <t>Poz. 04b</t>
    </r>
    <r>
      <rPr>
        <sz val="9"/>
        <rFont val="Arial"/>
        <family val="2"/>
      </rPr>
      <t>, okvir za pritrjevanje zaslonana ličnico omare s hrbtne strani, z vsem pritrjevalnim materialom, črne barve</t>
    </r>
  </si>
  <si>
    <r>
      <t xml:space="preserve">- </t>
    </r>
    <r>
      <rPr>
        <b/>
        <sz val="9"/>
        <rFont val="Arial"/>
        <family val="2"/>
      </rPr>
      <t>Poz. 06a</t>
    </r>
    <r>
      <rPr>
        <sz val="9"/>
        <rFont val="Arial"/>
        <family val="2"/>
      </rPr>
      <t>, okvir za pritrjevanje zaslonana ličnico omare s hrbtne strani, z vsem pritrjevalnim materialom, črne barve</t>
    </r>
  </si>
  <si>
    <r>
      <t xml:space="preserve">- </t>
    </r>
    <r>
      <rPr>
        <b/>
        <sz val="9"/>
        <rFont val="Arial"/>
        <family val="2"/>
      </rPr>
      <t>Poz. 07b</t>
    </r>
    <r>
      <rPr>
        <sz val="9"/>
        <rFont val="Arial"/>
        <family val="2"/>
      </rPr>
      <t>, okvir za pritrjevanje zaslonana ličnico omare s hrbtne strani, z vsem pritrjevalnim materialom, črne barve</t>
    </r>
  </si>
  <si>
    <r>
      <t xml:space="preserve">- </t>
    </r>
    <r>
      <rPr>
        <b/>
        <sz val="9"/>
        <rFont val="Arial"/>
        <family val="2"/>
      </rPr>
      <t>Poz. 07a</t>
    </r>
    <r>
      <rPr>
        <sz val="9"/>
        <rFont val="Arial"/>
        <family val="2"/>
      </rPr>
      <t>, okvir za pritrjevanje zaslonana ličnico omare s hrbtne strani, z vsem pritrjevalnim materialom, črne barve</t>
    </r>
  </si>
  <si>
    <r>
      <t xml:space="preserve">- </t>
    </r>
    <r>
      <rPr>
        <b/>
        <sz val="9"/>
        <rFont val="Arial"/>
        <family val="2"/>
      </rPr>
      <t>Poz. 07c</t>
    </r>
    <r>
      <rPr>
        <sz val="9"/>
        <rFont val="Arial"/>
        <family val="2"/>
      </rPr>
      <t>, konzola za pritrjevanje zaslona direktno na opečno steno iz pigane pločevine, barvane v barvi po izboru projektanta, vključno z izvedbami ustreznih izvrtin, črne barve, po detajlu, da je zaslon čim bližje zidu, max 2cm odmaknjen.</t>
    </r>
  </si>
  <si>
    <r>
      <t xml:space="preserve">- </t>
    </r>
    <r>
      <rPr>
        <b/>
        <sz val="9"/>
        <rFont val="Arial"/>
        <family val="2"/>
      </rPr>
      <t>Poz. 08a</t>
    </r>
    <r>
      <rPr>
        <sz val="9"/>
        <rFont val="Arial"/>
        <family val="2"/>
      </rPr>
      <t>, konzola za pritrjevanje zaslona direktno na opečno steno iz pigane pločevine, barvane v barvi po izboru projektanta, vključno z izvedbami ustreznih izvrtin, črne barve, po detajlu, da je zaslon čim bližje zidu, max 2cm odmaknjen.</t>
    </r>
  </si>
  <si>
    <r>
      <t xml:space="preserve">- </t>
    </r>
    <r>
      <rPr>
        <b/>
        <sz val="9"/>
        <rFont val="Arial"/>
        <family val="2"/>
      </rPr>
      <t>Poz. 02a,b,c,</t>
    </r>
    <r>
      <rPr>
        <sz val="9"/>
        <rFont val="Arial"/>
        <family val="2"/>
      </rPr>
      <t xml:space="preserve"> okvir za pritrjevanje zaslonana vezano ploščo s hrbtne strani, z vsem pritrjevalnim materialom, črne barve</t>
    </r>
  </si>
  <si>
    <r>
      <t xml:space="preserve">- </t>
    </r>
    <r>
      <rPr>
        <b/>
        <sz val="9"/>
        <rFont val="Arial"/>
        <family val="2"/>
      </rPr>
      <t>Poz. 07a,</t>
    </r>
    <r>
      <rPr>
        <sz val="9"/>
        <rFont val="Arial"/>
        <family val="2"/>
      </rPr>
      <t xml:space="preserve"> okvir za pritrjevanje zaslonana vezano ploščo s hrbtne strani, z vsem pritrjevalnim materialom, črne barve</t>
    </r>
  </si>
  <si>
    <r>
      <t xml:space="preserve">- </t>
    </r>
    <r>
      <rPr>
        <b/>
        <sz val="9"/>
        <rFont val="Arial"/>
        <family val="2"/>
      </rPr>
      <t>Poz. 04b,</t>
    </r>
    <r>
      <rPr>
        <sz val="9"/>
        <rFont val="Arial"/>
        <family val="2"/>
      </rPr>
      <t xml:space="preserve">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</si>
  <si>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Poz. 05e,</t>
    </r>
    <r>
      <rPr>
        <sz val="9"/>
        <rFont val="Arial"/>
        <family val="2"/>
      </rPr>
      <t xml:space="preserve">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</si>
  <si>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Poz. 08a,</t>
    </r>
    <r>
      <rPr>
        <sz val="9"/>
        <rFont val="Arial"/>
        <family val="2"/>
      </rPr>
      <t xml:space="preserve"> univerzalni nosilec za zaslon, 60-335mm,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</si>
  <si>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Poz. 04a</t>
    </r>
    <r>
      <rPr>
        <sz val="9"/>
        <rFont val="Arial"/>
        <family val="2"/>
      </rPr>
      <t>,  okvir za pritrjevanje zaslonana vezano ploščo s hrbtne strani, z vsem pritrjevalnim materialom, črne barve</t>
    </r>
  </si>
  <si>
    <r>
      <t xml:space="preserve">- </t>
    </r>
    <r>
      <rPr>
        <b/>
        <sz val="9"/>
        <rFont val="Arial"/>
        <family val="2"/>
      </rPr>
      <t>Poz. 08a</t>
    </r>
    <r>
      <rPr>
        <sz val="9"/>
        <rFont val="Arial"/>
        <family val="2"/>
      </rPr>
      <t>,  univerzalni nosilec za zaslon, 60-335mm,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</si>
  <si>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rPr>
        <b/>
        <sz val="9"/>
        <rFont val="Arial"/>
        <family val="2"/>
      </rPr>
      <t>- Poz. 04a</t>
    </r>
    <r>
      <rPr>
        <sz val="9"/>
        <rFont val="Arial"/>
        <family val="2"/>
      </rPr>
      <t>,  okvir za pritrjevanje zaslonana vezano ploščo s hrbtne strani, z vsem pritrjevalnim materialom, črne barve</t>
    </r>
  </si>
  <si>
    <r>
      <rPr>
        <b/>
        <sz val="9"/>
        <rFont val="Arial"/>
        <family val="2"/>
      </rPr>
      <t>- Poz. 05d</t>
    </r>
    <r>
      <rPr>
        <sz val="9"/>
        <rFont val="Arial"/>
        <family val="2"/>
      </rPr>
      <t>,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</si>
  <si>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t>
    </r>
    <r>
      <rPr>
        <b/>
        <sz val="9"/>
        <rFont val="Arial"/>
        <family val="2"/>
      </rPr>
      <t xml:space="preserve"> Poz. 04a</t>
    </r>
    <r>
      <rPr>
        <sz val="9"/>
        <rFont val="Arial"/>
        <family val="2"/>
      </rPr>
      <t>,  okvir za pritrjevanje zaslonana vezano ploščo s hrbtne strani, z vsem pritrjevalnim materialom, črne barve</t>
    </r>
  </si>
  <si>
    <r>
      <t xml:space="preserve">- </t>
    </r>
    <r>
      <rPr>
        <b/>
        <sz val="9"/>
        <rFont val="Arial"/>
        <family val="2"/>
      </rPr>
      <t xml:space="preserve">Poz. 03, </t>
    </r>
    <r>
      <rPr>
        <sz val="9"/>
        <rFont val="Arial"/>
        <family val="2"/>
      </rPr>
      <t xml:space="preserve"> univerzalni nosilec za zaslon, ki lahko sprejme večino 37" - 80" / 94 - 203 cm zaslonov, črn, distanca od stene med 67-355mm, ustrezna nopsilnost, možnost horizontalnega ali vertikalnega obešanja zaslona, kot npr. SBOX stenski nosilec za TV PLB-3646-2, vključno z montažo in potrebnimi prilagoditvami.</t>
    </r>
  </si>
  <si>
    <r>
      <t xml:space="preserve">- </t>
    </r>
    <r>
      <rPr>
        <b/>
        <sz val="9"/>
        <rFont val="Arial"/>
        <family val="2"/>
      </rPr>
      <t xml:space="preserve">Poz. 12c, </t>
    </r>
    <r>
      <rPr>
        <sz val="9"/>
        <rFont val="Arial"/>
        <family val="2"/>
      </rPr>
      <t xml:space="preserve"> univerzalni nosilec za zaslon, ki lahko sprejme večino 37" - 80" / 94 - 203 cm zaslonov, črn, distanca od stene med 67-355mm, ustrezna nopsilnost, možnost horizontalnega ali vertikalnega obešanja zaslona, kot npr. SBOX stenski nosilec za TV PLB-3646-2, vključno z montažo in potrebnimi prilagoditvami.</t>
    </r>
  </si>
  <si>
    <r>
      <t xml:space="preserve">- </t>
    </r>
    <r>
      <rPr>
        <b/>
        <sz val="9"/>
        <rFont val="Arial"/>
        <family val="2"/>
      </rPr>
      <t>Poz. 5e</t>
    </r>
    <r>
      <rPr>
        <sz val="9"/>
        <rFont val="Arial"/>
        <family val="2"/>
      </rPr>
      <t>,  po meri izdelan nosilec za zaslon (glej popis pasarskih del)</t>
    </r>
  </si>
  <si>
    <r>
      <rPr>
        <b/>
        <sz val="9"/>
        <rFont val="Arial"/>
        <family val="2"/>
      </rPr>
      <t>MINI AVDIO VIDEO PREDVAJALNIK</t>
    </r>
    <r>
      <rPr>
        <sz val="9"/>
        <rFont val="Arial"/>
        <family val="2"/>
      </rPr>
      <t xml:space="preserve">
Video out: HDMI
Audio out:  Stereo 3,5mm
Resolucija:  PAL / NTSC/ 480i / 576i / 480p / 576p / 720p / 1080i / 1080P
Format slike:  4:3 / 5:4 / 16:9
Media Format: Glasba, JPG, MPEG2, MPEG4, DivX, VOB, MOV, MKV, AVI, 
Krmiljenje: avtomatski vklop z vgrajeno uro, ob vklopu, ročno preko 6 tipk za direktno izbiranje
Načini delovanja: zaporedno, naključno, slide show
Medij: USB ključ, SDHC kartica do 32GB
Nosilec za vijačenje na leseno podlago
Barva: črna
IR daljinski upravljalnik
Napajalnik in napajalni kabel 2m</t>
    </r>
  </si>
  <si>
    <r>
      <rPr>
        <b/>
        <sz val="9"/>
        <rFont val="Arial"/>
        <family val="2"/>
      </rPr>
      <t>SISTEM ZA PREPOZNAVANJE PREDMETOV,</t>
    </r>
    <r>
      <rPr>
        <sz val="9"/>
        <rFont val="Arial"/>
        <family val="2"/>
      </rPr>
      <t xml:space="preserve"> ki proži posamezne vsebine, minimalna razdalja zaznavanja 20mm, maximalne dimenzije RFID čitalnika 130x60x60mm, vgrajeno v mizo (možnost prepouznavanja vsaj 16 predmetov), vezano na vsebino na zaslonih, ob enem predmetu se na 5 zaslonih sinhrono sprožijo različne vsebine</t>
    </r>
  </si>
  <si>
    <r>
      <t>Poz. 07a</t>
    </r>
    <r>
      <rPr>
        <sz val="9"/>
        <rFont val="Arial"/>
        <family val="2"/>
      </rPr>
      <t>, vključno z dobavo, programiranjem in vgradnjo senzorja prisotnosti, ki sproži predvajanje zvočnega zapisa, ko se oseba usede med stebre.</t>
    </r>
  </si>
  <si>
    <r>
      <t>Poz. 08c</t>
    </r>
    <r>
      <rPr>
        <sz val="9"/>
        <rFont val="Arial"/>
        <family val="2"/>
      </rPr>
      <t>, vključno z dobavo, programiranjem in vgradnjo senzorja prisotnosti, ki sproži predvajanje zvočnega zapisa, ko oseba vstopi v prostor.</t>
    </r>
  </si>
  <si>
    <r>
      <t>AKUSTIČNA ZAVESA, dobava, dostava in montaža, akustične zavese</t>
    </r>
    <r>
      <rPr>
        <sz val="9"/>
        <rFont val="Arial"/>
        <family val="2"/>
        <charset val="238"/>
      </rPr>
      <t>, žametna zavesa, dvojni nabor, h=330cm, vpetje na vodila bočno, tako da niso vidna (cca. 1cm od stropa), požarno odporna B1, DIN 4102, BS 5867, 500g/m2, z ustreznim vodilom, s pošitimi zarezami z velkro trakovi (cca. 40cm/kos) za vsak zaslon (6), da se omogoči prehod nosil in kablov za zaslone preko zavese, vključno z robljenjem spodaj in všitjem utežne verižice, cca. 500g/m1,, barvo in teksturo potrdi arhitekt na podlagi vzorca, kot npr. SHOWTEX VELOURS PARIS CS, zelena</t>
    </r>
  </si>
  <si>
    <r>
      <rPr>
        <b/>
        <sz val="9"/>
        <rFont val="Arial"/>
        <family val="2"/>
        <charset val="238"/>
      </rPr>
      <t xml:space="preserve">KNJIŽNICA - POLICA ZA KNJIGE 1, Poz. 12.i, </t>
    </r>
    <r>
      <rPr>
        <sz val="9"/>
        <rFont val="Arial"/>
        <family val="2"/>
      </rPr>
      <t>Izdelava, dobava in montaža kovinske police za knjige, razpon med podporami 480cm, dim. 480x62,5x15cm, iz pigane inox pločevine debeline 2mm, dimenzije razvite pločevine 4800x780x2mm in maske 4800x720x2mm, ki se vijači iz spodnje strani na podkonstrukcijo. Skrito izvedena podkonstrukcija iz jeklenih profilov s pritrdilnimi ploščicami prerezov 2kom 50x50x4mm in 2 kom 50x100x4mm, dfolžine 4800mm. Podkonstrukcija je v AB stebre sidrana s 6kom kemičnimi sidri, npr HILTI HST. Inox pločevina je 4x pigana pod pravim kotom po dolžini 480 cm, linije Schotchbrite tečejo vzdolžno. Po montaži podkonstrukcije in zgornje površine, se spodnja površina lepi z močnim montažnim lepilom, za varnosntimi 2 vijaki. Vključno z izdelavo, dobavo, in usklajevanjem s tiskarjem in vsemi potrebnimi vmesnimi transporti ter montažo na objektu.</t>
    </r>
  </si>
  <si>
    <t>PASARSKA IN KOVINARSKA DELA:</t>
  </si>
  <si>
    <t>Skupaj pasarska in kovinarska dela:</t>
  </si>
  <si>
    <r>
      <rPr>
        <b/>
        <sz val="9"/>
        <rFont val="Arial"/>
        <family val="2"/>
        <charset val="238"/>
      </rPr>
      <t xml:space="preserve">vodilo, </t>
    </r>
    <r>
      <rPr>
        <sz val="9"/>
        <rFont val="Arial"/>
        <family val="2"/>
        <charset val="238"/>
      </rPr>
      <t>ALU profil, črne barve, mat, kot npr. LEHA 485 PRAXIS, črna, 35x14mm, min. 11kg obtežbe zavese na meter</t>
    </r>
  </si>
  <si>
    <r>
      <rPr>
        <b/>
        <sz val="9"/>
        <rFont val="Arial"/>
        <family val="2"/>
        <charset val="238"/>
      </rPr>
      <t xml:space="preserve">KLOP, Poz. 03c.g; </t>
    </r>
    <r>
      <rPr>
        <sz val="9"/>
        <rFont val="Arial"/>
        <family val="2"/>
      </rPr>
      <t>Izdelava, dobava in montaža lesene klopi, dim, 400x45x45cm. Klop je izdelana iz votle podkonstrukcije iz ivernih plošč debeline 28mm, in zunanjo lepljeno oblogo iz BARVNEGA MDF (pigmentirane MDF plošče), deb. 8mm, v svetlo sivi barvi. Vogali so vsi spajani pod 45 stopinj. Po izdelavi je klop zaščitena z prozornim ultra mat lakom na vodni osnovi. V MDF površinah so izdelanmi napisi rezkani do globine 5mm po graifčni predlogi (10 napisov 5x70cm). Klop stoji na črnih poliamidnih višinskonastavljivih nogah, skritih v notranjost. Klop je od tal dvignjena za 8-16mm - senčna fuga. Vključno z izdelavo, dobavo, in usklajevanjem s tiskarjem in vsemi potrebnimi vmesnimi transporti ter montažo na objektu.</t>
    </r>
  </si>
  <si>
    <r>
      <rPr>
        <b/>
        <sz val="9"/>
        <rFont val="Arial"/>
        <family val="2"/>
      </rPr>
      <t xml:space="preserve">AKTIVNI STENSKI ZVOČNIKI Z OJAČEVALCEM, </t>
    </r>
    <r>
      <rPr>
        <sz val="9"/>
        <rFont val="Arial"/>
        <family val="2"/>
      </rPr>
      <t>črne barve, z konzolo za stensko pritrjevanje, vključno z adapterjem za podaljšanje skozi zaveso 15cm - aktivni stenski zvočnik, z stenskim nosilcem in dodatno podaljševalno konzolo (190-360mm) kot npr. Swivel / Tilt Speaker Bracket by Studiospares in zarezo za uvod kablov, vse črne barve.</t>
    </r>
    <r>
      <rPr>
        <b/>
        <sz val="9"/>
        <rFont val="Arial"/>
        <family val="2"/>
      </rPr>
      <t xml:space="preserve">
</t>
    </r>
    <r>
      <rPr>
        <sz val="9"/>
        <rFont val="Arial"/>
        <family val="2"/>
      </rPr>
      <t>Dvopasovni, frekvenčni razpon: 20 Hz - 80kHz
Moč:  (RMS) 70W
Vhodi: XLR, RCA
vključno z ustreznimi povezovalnimi kabli, ocenjeno 20m
kot npr. AKTIVNI ZVOČNIKI AUDAC ARES5A</t>
    </r>
  </si>
  <si>
    <t>- MDF BARVNI, svetlosivi, deb. 8mm za 4 komplete</t>
  </si>
  <si>
    <t>20.</t>
  </si>
  <si>
    <t xml:space="preserve">Posamezne postavke v pomoč izvajalcu ponujajo tudi dodatne predizračune površin posameznih materialov, kar pa ne izključuje, da mora izvajalec/ponudnik v enoti cene in postavki izdelave kompleta zajeti vse spojne materiale in elemente, pomožne skrite podkonstrukcije etc.!!! </t>
  </si>
  <si>
    <r>
      <rPr>
        <b/>
        <sz val="9"/>
        <rFont val="Arial"/>
        <family val="2"/>
        <charset val="238"/>
      </rPr>
      <t xml:space="preserve">OMARA Z MIZO, Poz. 04a; </t>
    </r>
    <r>
      <rPr>
        <sz val="9"/>
        <rFont val="Arial"/>
        <family val="2"/>
      </rPr>
      <t>Izdelava, dobava in montaža predelne stene z mizo. Dimenzija okrogle mize iz dveh delov premera 360cm, višina 75cm, in lesene predelne stene z vgrajenimi zvočniki in revizijsko odprtino, ter polkrožnim oknom, dim 900x40x254cm. Predelna stena je izdelana iz furnirane iverice z knjižnim furniranjem (npr. češnja), pajcan v barvi po izboru projektanta in lakiran z sijaj vodnim lakom. Fasada predelne stene mora biti simetrično in enakomerno deljena. V mizi je vgrajen sistem za prepoznavanje predmetov z zasloni (zajeto v postavki c.1.20.). Miza je izdelana iz MDF, črno lakiran, polmat, s spodnje in zgornje strani zaprt s celimi ploščami. Na spodnji strani je izdelana perforacija 32/64 za zračenje zaslonov. V debeli plošči mize je tudio lesena ojačitev konstrukcije, ki se naslanja na predlno steno in na kovinske noge iz brušenega inoxa. Površina mize je iz 10mm kaljenega stekla brez delitev, krožno izrezana (zajeto v postavki b.3.1). S spodnje strani so s skritim vijačenjem pritrjene revizijske odprtine za zaslone in zvočnike. Vključno z izdelavo, dobavo, in usklajevanjem s tiskarjem, UV tiskom in vsemi potrebnimi vmesnimi transporti ter montažo na objektu. Vključno z vgrajevanjem elektronske opreme skupaj z dobaviteljem elektronske opreme. Vključno z montažo steklenih površin okna in mize.</t>
    </r>
  </si>
  <si>
    <t>- nalimka brušeni inox, deb. 1mm, lepljen na rob okrogle mize</t>
  </si>
  <si>
    <r>
      <t xml:space="preserve">Enotne cene morajo vsebovati:
</t>
    </r>
    <r>
      <rPr>
        <sz val="9"/>
        <rFont val="Arial"/>
        <family val="2"/>
        <charset val="238"/>
      </rPr>
      <t>- vsa potrebna dokumentacija za začetek del;
 - vsa potrebna pripravljalna in pospravljalna dela
 - pregled in čiščenje podloge, nanos podloge, kjer je to potrebno.
 - po potrebi izdelava vzorca in vgradnja le-tega na objektu.
 - ves potrebni material: glavni, pomožni, pritrdilni in vezni material.
 - vse potrebne transporte in prenose.
 - ustrezno začasno skladiščenje na delovišču.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t>
    </r>
  </si>
  <si>
    <t xml:space="preserve">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</si>
  <si>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r>
      <rPr>
        <b/>
        <sz val="9"/>
        <rFont val="Arial"/>
        <family val="2"/>
      </rPr>
      <t>SISTEM 2  ZVOČNIKOV (stereo), za vgradnjo v omari na poziciji 07a</t>
    </r>
    <r>
      <rPr>
        <sz val="9"/>
        <rFont val="Arial"/>
        <family val="2"/>
      </rPr>
      <t>,
z minimalnim izrezom 3xfi12mm in ustreznoo frekvenčno korekcijo 
Frekvenčni obseg:  90 – 20000 Hz
Premer nizkotonske membrane: 200mm.
Skupna moč:   10W ali več.</t>
    </r>
  </si>
  <si>
    <r>
      <rPr>
        <b/>
        <sz val="9"/>
        <rFont val="Arial"/>
        <family val="2"/>
      </rPr>
      <t>AUDIO PREDVAJALNIK z ojčevalnikom 2x 10W RMS</t>
    </r>
    <r>
      <rPr>
        <sz val="9"/>
        <rFont val="Arial"/>
        <family val="2"/>
      </rPr>
      <t xml:space="preserve">
Vhodi: SD kartica, SB
Izhod: jack 3,5mm, direktno krmiljenje s tipkami: do 4 vsebin
vključno s potrebno spominsko kartico za delovanje</t>
    </r>
  </si>
  <si>
    <r>
      <rPr>
        <b/>
        <sz val="9"/>
        <rFont val="Arial"/>
        <family val="2"/>
      </rPr>
      <t xml:space="preserve">- Mini PC računalnik </t>
    </r>
    <r>
      <rPr>
        <sz val="9"/>
        <rFont val="Arial"/>
        <family val="2"/>
      </rPr>
      <t xml:space="preserve">
Index procesorja: 4000 ali več
Pomnilnik RAM: 4GB 
Disk: HD SSD 128GB
Priključki: HDMI izhod, LAN priključek, Slušalke 3,5mm, in minimalno 4x USB izhod </t>
    </r>
  </si>
  <si>
    <r>
      <rPr>
        <b/>
        <sz val="9"/>
        <rFont val="Arial"/>
        <family val="2"/>
      </rPr>
      <t>MINI SYNCHRO AVDIO VIDEO PREDVAJALNIK</t>
    </r>
    <r>
      <rPr>
        <sz val="9"/>
        <rFont val="Arial"/>
        <family val="2"/>
      </rPr>
      <t xml:space="preserve">
Video out: HDMI
Audio out:  Stereo 3,5mm
Format slike:  4:3 / 5:4 / 16:9
Media Format: Glasba, JPG, MPEG2, MPEG4, DivX, VOB, MOV, MKV, AVI, 
Krmiljenje: avtomatski vklop z vgrajeno uro, ob vklopu, ročno preko 6 tipk za direktno izbiranje
Načini delovanja: zaporedno, naključno, slide show
Medij: USB ključ, SDHC kartica do 32GB
RS 232
Nosilec za vijačenje na leseno podlago
IR daljinski upravljalnik
Napajalnik in napajalni kabel 2m</t>
    </r>
  </si>
  <si>
    <r>
      <rPr>
        <b/>
        <sz val="9"/>
        <rFont val="Arial"/>
        <family val="2"/>
      </rPr>
      <t>MINI FHD AVDIO VIDEO PREDVAJALNIK</t>
    </r>
    <r>
      <rPr>
        <sz val="9"/>
        <rFont val="Arial"/>
        <family val="2"/>
      </rPr>
      <t xml:space="preserve">
Video out: HDMI
Audio out:  Stereo 3,5mm
Format slike:  4:3 / 5:4 / 16:9
Media Format: Glasba, JPG, MPEG2, MPEG4, DivX, VOB, MOV, MKV, AVI, 
Krmiljenje: avtomatski vklop z vgrajeno uro, ob vklopu, ročno preko 6 tipk za direktno izbiranje
Načini delovanja: zaporedno, naključno, slide show
Medij: USB ključ, SDHC kartica do 32GB
RS 232
Nosilec za vijačenje na leseno podlago
IR daljinski upravljalnik
Napajalnik in napajalni kabel 2m</t>
    </r>
  </si>
  <si>
    <r>
      <rPr>
        <b/>
        <sz val="9"/>
        <rFont val="Arial"/>
        <family val="2"/>
      </rPr>
      <t>TABLICA 12,7” na dotik interaktivna tablica, APP pregledovalnik fotografij</t>
    </r>
    <r>
      <rPr>
        <sz val="9"/>
        <rFont val="Arial"/>
        <family val="2"/>
      </rPr>
      <t xml:space="preserve">
Android-tablični računalnik, Zaslon: 12.7"
Lastnosti zaslona: 60 hz
Ločljivost zaslona: 2944 x 1840 Pixel
Procesorsko jedro (število): 8x
Procesor: 2.6 GHz
Delovni pomnilnik: 8GB
Vrsta delovnega pomnilnika:lpddr4x-sdram
Grafična kartica - serija: ARM 
Kapaciteta pomnilnika 128GB
Pomnilniški medij: Flash
Reže/sloti za spominske kartice: microSD kartica (do 1 TB)
Operacijski sistem: Android™ 13
Bluetooth® različica 5.1
Število USB 3.0. 1x
Vmesnik USB-C®
Wi-Fi 6 (IEEE 802.11 ax/ac/n/g/b/a)
Barva: Črna
Dimenzije: 293.4 x 6.9 x 190.8 mm
Teža: 615 g
Akumulatorska tehnologija: LiPo
Kapaciteta akumulatorja: 10200 mAh</t>
    </r>
  </si>
  <si>
    <r>
      <rPr>
        <b/>
        <sz val="9"/>
        <rFont val="Arial"/>
        <family val="2"/>
      </rPr>
      <t>LCD TV 27" - za montažo v omaro/vezano ploščo</t>
    </r>
    <r>
      <rPr>
        <sz val="9"/>
        <rFont val="Arial"/>
        <family val="2"/>
      </rPr>
      <t xml:space="preserve">
razmerje slike 16:9, neodsevni 
Diagonala zaslona: 68 cm (27")
Resolucija : min.  FHD
Frekvenca plošče: 100 Hz
Tip zaslona: IPS
Svetilnost: min 250 cd/m2
Vidni kot: 178°/ 178°
Video priključki: 1x VGA, 1x HDMI, USB
Audio priključki: izhod za slušalke
Poraba: pod 20 W, do 0,5W v varčevanju
Dimenzije max: (Š x V) 450,7 x 370,2
Barva: črna
HDMI priključni kabel 2m</t>
    </r>
  </si>
  <si>
    <r>
      <rPr>
        <b/>
        <sz val="9"/>
        <rFont val="Arial"/>
        <family val="2"/>
      </rPr>
      <t>MONO SLUŠALKA 1,</t>
    </r>
    <r>
      <rPr>
        <sz val="9"/>
        <rFont val="Arial"/>
        <family val="2"/>
      </rPr>
      <t xml:space="preserve"> montirana na vezano ploščo ali opečni zid, ob potegu sproži delovanje videa in zvoika iz statiočne slike, enoročna slušalka, zasnovana posebej za uporabo na razstavah in v muzejih z reprodukcijo govora in glasbe z robustno in higiensko zasnovo. Ohišje izdelano iz barvne plastike (Poliamid s steklenimi vlakni, črne barve), kar preprečuje luščenje barve. Slušalka naj vključuje magnetno držalo in zaščito kabla, kar zagotavlja dolgo življenjsko dobo in enostavno vzdrževanje. 
Magnetni nosilec naj drži slušalko na mestu, dokler jo uporabnik ne dvigne. Ob dvigu se avdio samodejno zažene, saj se aktivira reed kontakt, ob ponovni namestitvi na podstavek pa se predvajanje ustavi.
Tehnični podatki
Fleksibilna kovinska cev: dolžina 125 cm, premer 8 mm
Priključni kabel: dolžina 240 cm
Teža: 170 g (brez podstavka in zaščitne cevi)
Zvočnik: impedanca 32 Ω, največja moč 0,1 W
Senzor: moč 10 W, napetost maks. 175 V (AC/DC), tok 0,5 A
Stenski prehod za prehod v votlo steno
kot npr. Molitor VIA Headset</t>
    </r>
  </si>
  <si>
    <r>
      <t xml:space="preserve">MONTAŽA opreme in povezave, </t>
    </r>
    <r>
      <rPr>
        <sz val="9"/>
        <rFont val="Arial"/>
        <family val="2"/>
      </rPr>
      <t>nastavitve, zagon in testiranje. Vključno z svetovanjem kustosu in ustvarjalcem vsebine, vsemi potrebnimi transporti, dobavo in manipulacijo opreme in inštalacij. V enotnih cena mora biti vključen ves potrebni drobni inštalacijski material in vsi povezovalni in priključni kabli, potrebni nosilci in pritrdila ter spominski nosilci, kartice etc. za ustrezno izvedbo.
V ponudbi mora biti zajeta tudi priprava vseh vsebin za nalaganje na spominske medije po grafični, video in zvočni predlogah, ki jih dostavi/priskrbi naročnik.</t>
    </r>
  </si>
  <si>
    <t>- kompletna izdelava, dobava in montaža pozicije in spodaj nespecificirani material potreben za dokončanje izdelka:</t>
  </si>
  <si>
    <t>Sodelovanje z ostalimi izvajalci in obrtniki pri montaži in spajanju kompleksnih sestavov.</t>
  </si>
  <si>
    <r>
      <t>STEKLA MIZE Poz. 04a</t>
    </r>
    <r>
      <rPr>
        <sz val="9"/>
        <rFont val="Arial"/>
        <family val="2"/>
        <charset val="238"/>
      </rPr>
      <t xml:space="preserve"> Izdelava, dobava in dostava ter vnos in montaža steklenih plošč v sodelovanju z izdelovalcem mizarsko izdelanih delov.</t>
    </r>
  </si>
  <si>
    <r>
      <rPr>
        <b/>
        <sz val="9"/>
        <rFont val="Arial"/>
        <family val="2"/>
        <charset val="238"/>
      </rPr>
      <t xml:space="preserve">WWI - Poz.05c.g.; </t>
    </r>
    <r>
      <rPr>
        <sz val="9"/>
        <rFont val="Arial"/>
        <family val="2"/>
        <charset val="238"/>
      </rPr>
      <t>dimenzija police 35x90cm, dim. Pokrova 31x40x10</t>
    </r>
  </si>
  <si>
    <r>
      <rPr>
        <b/>
        <sz val="9"/>
        <rFont val="Arial"/>
        <family val="2"/>
        <charset val="238"/>
      </rPr>
      <t>WWI - Poz.05c.h.;</t>
    </r>
    <r>
      <rPr>
        <sz val="9"/>
        <rFont val="Arial"/>
        <family val="2"/>
        <charset val="238"/>
      </rPr>
      <t xml:space="preserve"> dimenzija police 35x90cm, dim. Pokrova 31x40x10</t>
    </r>
  </si>
  <si>
    <t>po meri izdelana miza, kovinske noge, okrogle, votle, (2X fi50, 1x fi150 s pritrdilnimi ploščicami, nastavljivimi inox vložki v nogah),  različnih dimenzij, prašno barvane RAL po izboru arhitektu, mizna ploskev, deb 60mm, MDF, z utorom s spodnje strani za razvod kablov in umestitev playerja in kovinskim perforiranim pokrovom za zaščito, v celoti barvana v RAL po izboru arhitekta z mat barvo v drobni strukturi. Vključno z UV tiskom na zgornjo površino mize v površini 1m2, po digitalni predlogi grafika.</t>
  </si>
  <si>
    <t>21.</t>
  </si>
  <si>
    <t>PRED IZVEDBO MORA MIZAR IZDELATI DELAVNIŠKE RISBE IN PRIDOBITI POTRDITEV PROJEKTANTA!!!</t>
  </si>
  <si>
    <t>- češnja iverna plošča P2 2800 x 2070 x 19 mm 0,6 mm A/B transparent Classic zrcaljenje (knjiga), robovi furnirani.</t>
  </si>
  <si>
    <t>- 2x lakiranje z ultramat lakom na vodni osnovi, z vmesnim brušenjem</t>
  </si>
  <si>
    <t>- 2x lakiranje z mat lakom na vodni osnovi z vmesnim brušenjem</t>
  </si>
  <si>
    <t>- MDF plošče, lakirane, črna mat barva, deb 22mm</t>
  </si>
  <si>
    <t>- noge iz 4 brušenih inox cevi, fi40mm, varjenih na pritrdilno inox ploščico (150x150x5mm) in vijačene v korpus mize, v nogo s skritim varjenjem pripravljen navoj za nivelirne nogice - Gibljiv nivelirni vijakM10x50/76mm INOX, premer INOX stopalke, D=40mm, s protidrsno podlago, dovoljena nosilnost do 300 kg.</t>
  </si>
  <si>
    <t>a.1/</t>
  </si>
  <si>
    <t>a.2/</t>
  </si>
  <si>
    <t>Kaljeno prozorno steklo (ESG) deb. 10 mm, Kaljenje EN 12150, robovi fino brušeni in polirani na CNC, koti ostro rezani, z naparjeno ogledalno prevleko na spodnji strani, srebrna reflektivna plast EN1036, barvni ton nevtralen, dim. š: 3600mm v: 1790mm, S=5,06m2</t>
  </si>
  <si>
    <t>Kaljeno prozorno steklo (ESG) deb. 10 mm, Kaljenje EN 12150, robovi fino brušeni in polirani na CNC, koti ostro rezani, z naparjeno ogledalno prevleko na spodnji strani, srebrna reflektivna plast EN1036, barvni ton nevtralen, jedkanje površin, kjer so zalsloni in izvedba prehoda (5 kosov, cca. 2,5m2), dim. š: 3600mm v: 1790mm, S=5,06m2</t>
  </si>
  <si>
    <t>Dvosmerno ogledalo (Spy-mirror), kaljeno enosmerno steklo (ESG) deb. 10 mm, kaljenje EN 12150, robovi fino brušeni in polirani na CNC, koti ostro rezani, z naparjeno srebrno prevleko na eni strani, srebrna reflektivna plast EN1036, prepustnost za svetlobo 40%, odbojnost svetlobe 60%, barvni ton nevtralen, rezano po eliptični krivulji, dim. š: 3610mm v: 1510mm, S=4,2m2</t>
  </si>
  <si>
    <t>stol Donar C2210, jeklena pločevina, tri noge, okroglo sedišče z naslonom in naslonom za roke v enem, noge iz okrogle polne jeklene palice, prašno barvano, INDIGO BLUE oz. po potrditvi arhitekta</t>
  </si>
  <si>
    <r>
      <t xml:space="preserve">TABUREJI - Poz. 12a, </t>
    </r>
    <r>
      <rPr>
        <sz val="9"/>
        <rFont val="Arial"/>
        <family val="2"/>
        <charset val="238"/>
      </rPr>
      <t>dobava, dostava in vnos taburejev, cilindrične oblike fi45cm, h=45cm, izdelanih iz PUR pene s PUR coatingom, vodoodporno, gladka površina, barva po izboru arhitekta po lestvici NCS, kot npr. SIXINCH Cylinder 45 Flex plus.</t>
    </r>
  </si>
  <si>
    <r>
      <t xml:space="preserve">TABUREJI - Poz. 12a, </t>
    </r>
    <r>
      <rPr>
        <sz val="9"/>
        <rFont val="Arial"/>
        <family val="2"/>
        <charset val="238"/>
      </rPr>
      <t>dobava, dostava in vnos taburejev, cilindrične oblike fi90cm, h=45cm, izdelanih iz PUR pene s PUR coatingom, vodoodporno, gladka površina, barva po izboru arhitekta po lestvici NCS, kot npr. SIXINCH Cylinder 45 Flex plus.</t>
    </r>
  </si>
  <si>
    <r>
      <rPr>
        <b/>
        <sz val="9"/>
        <rFont val="Arial"/>
        <family val="2"/>
        <charset val="238"/>
      </rPr>
      <t xml:space="preserve">KNJIŽNICA - POLICA ZA KNJIGE 2, Poz. 12.j, </t>
    </r>
    <r>
      <rPr>
        <sz val="9"/>
        <rFont val="Arial"/>
        <family val="2"/>
      </rPr>
      <t>Izdelava, dobava in montaža kovinske police za knjige, razpon med podporami 480cm, dim. 480x73x15cm, iz pigane hjeklene pločevine debeline 5mm, dimenzije razvite pločevine 4800x875x5mm. Pločevina je 4x pigana pod pravim kotom (90 stopinj) z minimalnim radijem. Vzdolžć celotne dolžine po hrbtni strani tečeta dva kvadratna profila 45x45x4mm, po celi dolžini varjena (l=4700mm), v AB stebre se uvrta in kemično pritrdi jeklene navojne palice fi20mm, dolžine 150mm, na katere se polica položi in z maticami pričvrsti. Celotna polica se vročecinka - vročecinkanje je finalni izgled. Vključno z izdelavo, dobavo, in usklajevanjem s tiskarjem in vsemi potrebnimi vmesnimi transporti ter montažo na objektu.</t>
    </r>
  </si>
  <si>
    <t>- surova iverna plošča, deb. 22mm kot podkonstrukcija, ocenjeno.</t>
  </si>
  <si>
    <t>- furniranje robov</t>
  </si>
  <si>
    <t>- steklo za vitrine, Anti-refleksno – minimalna odsevnost, zaščita min 95% UV žarkov, ESG, deb. 8mm, vključno z ALU profili za skrito vgradnjo</t>
  </si>
  <si>
    <t>- 2x lakiranje z sijaj lakom na vodni osnovi z vmesnim brušenjem</t>
  </si>
  <si>
    <t>- 2x lakiranje z mat lakom na vodni osnovi, črna barva, prekrivno, z vmesnim brušenjem, vključno z vidn imi robovi stranic</t>
  </si>
  <si>
    <t>- noge, izdelane iz masivnega lesa z struženjem, 6 različnih tipov nog, enostavna vrtenina, h=20cm, pajcane in lakirane v barvi celote.</t>
  </si>
  <si>
    <r>
      <t>OBLOGA Z OMARAMI, Poz. 04b;</t>
    </r>
    <r>
      <rPr>
        <sz val="9"/>
        <rFont val="Arial"/>
        <family val="2"/>
        <charset val="238"/>
      </rPr>
      <t xml:space="preserve"> dim. (šxgxv) 866 x 45 x 254cm, Izdelava, dobava in montaža Obloge z omarami. Pozicija je sestavljena iz stenske obloge, ki povezuje tudi vse omare, in šestih omar. Stenska obloga se izvede panelno, površine so enostransko furnirane v enakem furnirju kot omare. Furniranje obloge je knjižno!!!
Vsaka omara (OM1-OM6) je sestavljena iz korpusa, dveh zunanjih kril, notranjih servisnih krilnih ličnic, niše, ki je lahko zasteklena. V omarah se lahko nahaja osvetljitev z LED trakovi in zasloni ter monoslušalke (glej risbo pozicije).
Vse narejeno iz MDF ali ivernih plošč deb. 2-2,5cm, zunaj vidne površine vse furnirane (češnja, sijaj prozoren lak, debeline 1mm, referenca izgleda Biedermayer pohištvo) z notranje strani krilo gladko in črno mat lakirano z lakom na vodni osnovi, furnir izbran in potrjen s strani arhitekta! Rob zunanjih kril je furniran v enakem furnirju. Vse notranje vidne površine ličnic so lakirane z mat lakom na vodni osnovi, črna barva, barvo potrdi arhitekt. ABS nalimke niso uporabljene nikjer.
Stekla za vitrine so iz muzejskega stekla z nizkim odsevom. Notranje površine niš so lakirane z mat lakom na vodni osnovi, barvo potrdi arhitekt. Vse notranje površine morajo biti demontažne, predviden je UV tisk na vse notranje površine.
Zunanja krila imajo skrite pohištvene vgradne spone Kubika K6100 HD, 72x14 mm, kot odpiranja 180°, zamak, črna, predvidoma 4kom/krilo, oz. ustrezno število za težo krila. Krila imajo iz masivnega lesa izdelane ročaje za odpiranje v obliki ostrorobe kocke (masivni les, enak furnirju in sijaj lakirano).
Vsi predali z invertiranimi vodili za tiho zapiranje, polni izvlek (12 predalov), predvideno inventirano montiranje vodil tako, da le ta niso vidna s strani, ko je predal odprt.. Notranje ličnice demontažne z skritimi tečaji in magnetnimi pridržali - za potrebe servisiranja.</t>
    </r>
  </si>
  <si>
    <t>Vse notranje ličnice omogočajo odpiranje za servisni dostop do elektronike. Izvede se servisno odpiranje s klasičnimi pohištvenimi anti. Servisno odpiranje samo z vakumsko prijemalko.
Znotraj omare se predvidi izreze tam kjer je to potrebno za razvod el. kablov med avdio in video napravami ter svetilkami do el. parapeta dovoda.</t>
  </si>
  <si>
    <t>V entonih cenah mora biti zajeto tudi temeljito končno čiščenje opreme in prostorov stalne razstave pred primo predajo. Čiščenje vključuje tudi brisanje prahu z montirane opreme, zaslonov etc. odstranjevenje zaščitnih ovijalnih folij, sledi primerjev, lepil etc. Vključuje tudi sanacijo eventuelnih poškodb sten in raznih črt, ki so nastale kot posledica vnosa opreme, kjerkoli na objektu ipd.</t>
  </si>
  <si>
    <r>
      <t xml:space="preserve">VREČA KROMPIRJA - Poz. 05e, </t>
    </r>
    <r>
      <rPr>
        <sz val="9"/>
        <rFont val="Arial"/>
        <family val="2"/>
        <charset val="238"/>
      </rPr>
      <t>dobava, dostava in vnos sedalne vreče, dim, 120x40x40cm. Na zunaj je vreča izdelana iz jute, s podložnim notranjim materialom za tapiciranje, v njem nabasani krompirjasti kosi trde PUR pene, tako, da je vreča trdna in drži obliko. Željeni efekt je izgled vreže krompirja.</t>
    </r>
  </si>
  <si>
    <t>22.</t>
  </si>
  <si>
    <t>Pri izvedbi mizarskih del so uporabljeni BARVNI MDFi (NE zamenjati z barvani MDF). To pomeni, da so barvani s pigmenti skozi celotno globino. Emisije formaldehida morajo biti E0 razred (EN-717-1). Gostota vsaj 780kg/m3, vsebnost vlage 5-9%, modul elastičnosti več kot 3000N/mm2 (EN310) z upogibno trdnostjo 35N/mm2, vlagoodporne, kot npr. FORESCOLOR MDF</t>
  </si>
  <si>
    <t>- Kovinski mehanizem enega stabra za vrtenje okrog lastne osi z ustrezno nosilnostjo. Sklop sestavljen iz stropnega (a) in talnega (b) kosa. A: Stropni del sestavljen iz črne MDF plošče debeline 2cm (20x20cm), z pušo in vstavljenim cilindričnim ležajem (ženski del) in kovinske pritrdilne ploščice (20x20x0,5cm) z navarjenim kovinskim cilindrom (fi30mm), ki ustreza notranjemu preseku ležaja. Prvi del je vijačen na strop, drugi na korpus. Oboje iz inox jekla ter barvano črno (razen osi). B: Talni del sestavljen iz jeklene ploščice debeline 0,5cm (20x20cm) s privarjen im jeklenim cilindrom (fi30mm) z vstavljenim skodeličnim ležajem, ki ustreza kovinski skodelici v korpusu.</t>
  </si>
  <si>
    <r>
      <rPr>
        <b/>
        <sz val="9"/>
        <rFont val="Arial"/>
        <family val="2"/>
        <charset val="238"/>
      </rPr>
      <t xml:space="preserve">MLINČKI, Poz. 06a, dim. (šxgxv) 750 x 50 x 290cm; </t>
    </r>
    <r>
      <rPr>
        <sz val="9"/>
        <rFont val="Arial"/>
        <family val="2"/>
      </rPr>
      <t xml:space="preserve">Izdelava, dobava in montaža pozicije, ki je sestavljena iz 9 elementov vsak velikosti 50x50x290cm. Elementi - stebri so izdelani iz BARVNEGA MDF v sivi barvi. Uporabljena je lahko debelina 8mm z močnejšo podkonstrukcijo ali 19mm s šibkejšo podkonstrukcijo (podkonstrukcija je lahko iz cenejšega materiala, iveral, iverka). Vse 4 ravne stranice vsakega elementa morajo biti izvedene montažno na objektu na podkonsturkcijo, saj so vse površinsko potiskane z UV tiskom - predlagano vijačenje z notranje strani. Pet elementov je zasnovanih kot vrteči steber na osi, 4 pa so fiksni in imajo vgrajene elemente elektronske opreme. Za zaslone so izdelani izrezi v MDF in notranji utor za navidezno stanšanje MDF obloge. Na spodnji strani je izdelana perforacija 32/64 za zračenje zaslonov. </t>
    </r>
    <r>
      <rPr>
        <sz val="9"/>
        <rFont val="Arial"/>
        <family val="2"/>
        <charset val="238"/>
      </rPr>
      <t>V dveh fiksnih stebrih so integrirani 4 zasloni diagonale 15,6" - glej audiovideo opremo. Stebra imata revizijski odprtini, z skritimi panti in magnetnim pridržalom, preko katerih se lahko servisira zaslone.
Vključno z izdelavo, dobavo, in usklajevanjem s tiskarjem, UV tiskom in vsemi potrebnimi vmesnimi transporti ter montažo na objektu. Vključno z vgrajevanjem elektronske opreme skupaj z dobaviteljem elektronske opreme in pripravo podkonstrukcije za montažo elektronskih elementov.</t>
    </r>
  </si>
  <si>
    <t>- BARVNA MDF plošča kot npr. FORESCOLOR, svetlo siva barva, deb. 19mm, 2440xx1220x19mm plošče, brez vidnega spajanja.</t>
  </si>
  <si>
    <t>- BARVNA MDF plošča kot npr. FORESCOLOR, svetlo siva barva, deb. 8mm, 2440xx1220x8mm plošče, brez vidnega spajanja.</t>
  </si>
  <si>
    <r>
      <rPr>
        <b/>
        <sz val="9"/>
        <rFont val="Arial"/>
        <family val="2"/>
        <charset val="238"/>
      </rPr>
      <t xml:space="preserve">GRADNJA NOVEGA MESTA, TABLA SFRJ/ITALIJA - Poz.08; </t>
    </r>
    <r>
      <rPr>
        <sz val="9"/>
        <rFont val="Arial"/>
        <family val="2"/>
        <charset val="238"/>
      </rPr>
      <t>dimenzija 70x50cm</t>
    </r>
  </si>
  <si>
    <r>
      <rPr>
        <b/>
        <sz val="9"/>
        <rFont val="Arial"/>
        <family val="2"/>
        <charset val="238"/>
      </rPr>
      <t xml:space="preserve">HODNIK MLINČKI, TABLA DISFATA/ČUDEŽ - Poz.06; </t>
    </r>
    <r>
      <rPr>
        <sz val="9"/>
        <rFont val="Arial"/>
        <family val="2"/>
        <charset val="238"/>
      </rPr>
      <t>dimenzija 70x50cm</t>
    </r>
  </si>
  <si>
    <r>
      <t>TABLA Z NAPISOM, IZVESEK</t>
    </r>
    <r>
      <rPr>
        <sz val="9"/>
        <rFont val="Arial"/>
        <family val="2"/>
        <charset val="238"/>
      </rPr>
      <t>; Izdelava, dobava in montaža izvesne tabel sestavljene iz kovinske plošče kot podloge za UV tisk napisov, ki se vstavlja v jekleni okvir iz pohištvenih kvadratnih profilov, dim 30x30x4mm, varjeni v pravokotnik 70x30cm in z vijačenjem pritrjeno v AB steber poz. opečnat zid. Plošča iz 2mm pločevine je barvana v mat belo barvo (RAL potrdi grafik) jekleni okvir pa je barvan v mat črno barvo (odtenek potrdi grafik). Plošča je dimenzije 27x65x0,2cm. Vključno z izdelavo, dobavo, in usklajevanjem s tiskarjem in vsemi potrebnimi vmesnimi transporti ter montažo na objektu.</t>
    </r>
  </si>
  <si>
    <t>-LED svetilo, L=2m, PROFILE ALU C 45 16x16mm s PC pokrovom, LED FLEX STRIP 10W/m 1200lm/m 24V IP20, LED POWER SUPPLY 35W 24V IP67, vsaka linija svoj napajalnik, ves čas prižgano. ALU profil pobarvan v barvo notranjosti omare</t>
  </si>
  <si>
    <t>-TOČKOVNO VGRADNO LED svetilo, FLEA RVW 39F 230 lm 2W 840 700mA 90° IP20 WHITE, LED POWER SUPPLY DR AL170 10W 700mA max.14V FO FIXED OUTPUT. ALU okvri pobarvan v barvo notranjosti omare</t>
  </si>
  <si>
    <t>- BARVNA MDF plošča kot npr. FORESCOLOR, svetlo siva barva, deb. 8mm, 3050x1220x8mm plošče, brez vidnega spajanja.</t>
  </si>
  <si>
    <t>- OGLEDALO, 17x254cm, deb. 10mm, fino brušeni robovi</t>
  </si>
  <si>
    <t>- ročaj za odpiranje omare, kocka 50x50x50mm iz masivnega češnjevega lesa, pajcana na barvo kril.</t>
  </si>
  <si>
    <t>- surova iverna plošča, deb. 25mm za 4 komplete, ocenjeno.</t>
  </si>
  <si>
    <t>- surova iverna plošča, deb. 25mm kot podkonstrukcija, ocenjeno.</t>
  </si>
  <si>
    <t>- surova iverna plošča, deb. 25mm kot podkonstrukcija, rebra in prečne plošče, ocenjeno.</t>
  </si>
  <si>
    <t>-LED svetilo, L=2,5m, PROFILE ALU C 45 16x16mm s PC pokrovom, LED FLEX STRIP 10W/m 1200lm/m 24V IP20, LED trak z možnostjo zatemnitve, Upravlja se z daljinskim upravljalnikom (vključen). Funkcija RGB + W (bela). Nastavljiva intenzivnost svetlosti. 164 funkcij za širok nabor svetlobnih učinkov. Enostaven sistem priključitve in samolepilna hrbtna stran zagotavljata enostavno namestitev, LED POWER SUPPLY 35W 24V IP67, vsaka linija svoj napajalnik, ves čas prižgano. Skupni daljinski upravljalnik za upravljanje barv. ALU profil natur barve.</t>
  </si>
  <si>
    <t>-LED svetilo, L=1,3m, PROFILE ALU C 45 16x16mm s PC pokrovom, LED FLEX STRIP 10W/m 1200lm/m 24V IP20, LED POWER SUPPLY 35W 24V IP67, vsaka linija svoj napajalnik, ves čas prižgano. ALU profil natur barve.</t>
  </si>
  <si>
    <t>- OGLEDALO, 265x254cm, deb. 8mm, fino brušeni robovi</t>
  </si>
  <si>
    <t>- BARVNA MDF plošča kot npr. FORESCOLOR, svetlo siva barva, deb. 19mm, 3050x1220x8mm plošče, brez vidnega spajanja.</t>
  </si>
  <si>
    <r>
      <rPr>
        <b/>
        <sz val="9"/>
        <rFont val="Arial"/>
        <family val="2"/>
        <charset val="238"/>
      </rPr>
      <t xml:space="preserve">KAPELICA 1, Poz. 07a, dim. (šxgxv) 590 x 375 x 254cm; </t>
    </r>
    <r>
      <rPr>
        <sz val="9"/>
        <rFont val="Arial"/>
        <family val="2"/>
      </rPr>
      <t xml:space="preserve">Izdelava, dobava in montaža pozicije, ki je sestavljena iz večih elementov elementov večinoma velikosti 50x50x254cm in dveh omar velikostim 375x50x245cm in 115x50x254cm. Vsi elementi so prostostoječi in vepti v tla, zagotoviti ustrezno togost, da so stabilni, z dodatnim vpenjanjem v tla in obtežitvijo dna. Elementi so izdelani iz BARVNEGA MDF v sivi barvi. Uporabljena je lahko debelina 8mm z močnejšo podkonstrukcijo ali 19mm s šibkejšo podkonstrukcijo (podkonstrukcija je lahko iz cenejšega materiala, iveral, iverka). Vse 4 ravne stranice vsakega elementa morajo biti izvedene montažno na objektu na podkonsturkcijo, saj so večinoma površinsko potiskane z UV tiskom - predlagano vijačenje z notranje strani. Določeni elementi imajo vgrajene elemente elektronske opreme. Za zaslone so izdelani izrezi v MDF in notranji utor za navidezno stanšanje MDF obloge. Na spodnji strani je izdelana perforacija 32/64 za zračenje zaslonov. </t>
    </r>
    <r>
      <rPr>
        <sz val="9"/>
        <rFont val="Arial"/>
        <family val="2"/>
        <charset val="238"/>
      </rPr>
      <t>Elementi z elektronsko opremo imajo revizijsko odprtini, z skritimi panti in magnetnim pridržalom, preko katerih se lahko servisira zaslone.</t>
    </r>
  </si>
  <si>
    <t>Stekla za vitrine so iz muzejskega stekla z nizkim odsevom. Notranje površine niš so lakirane z mat lakom na vodni osnovi, barvo potrdi arhitekt. Vse notranje površine morajo biti demontažne, predviden je UV tisk na vse notranje površine.
Zunanja krila imajo skrite pohištvene vgradne spone Kubika K6100 HD, 72x14 mm, kot odpiranja 180°, zamak, črna, predvidoma 4kom/krilo, oz. ustrezno število za težo krila. Krila imajo za odpiranje izdelane kvadratne utore globine 10mm.
Vsi predali z invertiranimi vodili za tiho zapiranje, polni izvlek, predvideno inventirano montiranje vodil tako, da le ta niso vidna s strani, ko je predal odprt.. Notranje ličnice demontažne z skritimi tečaji in magnetnimi pridržali - za potrebe servisiranja.
Vključno z izdelavo, dobavo, in usklajevanjem s tiskarjem, UV tiskom in vsemi potrebnimi vmesnimi transporti ter montažo na objektu. Vključno z vgrajevanjem elektronske opreme skupaj z dobaviteljem elektronske opreme in pripravo podkonstrukcije za montažo elektronskih elementov.</t>
  </si>
  <si>
    <t>-LED svetilo, L=0,4m, PROFILE ALU C 45 16x16mm s PC pokrovom, LED FLEX STRIP 10W/m 1200lm/m 24V IP20, LED POWER SUPPLY 35W 24V IP67, vsaka linija svoj napajalnik, ves čas prižgano. ALU profil natur barve.</t>
  </si>
  <si>
    <r>
      <rPr>
        <b/>
        <sz val="9"/>
        <rFont val="Arial"/>
        <family val="2"/>
        <charset val="238"/>
      </rPr>
      <t xml:space="preserve">OMARE, Poz. 07b, dim. (šxgxv) 470 x 310 x 254cm; </t>
    </r>
    <r>
      <rPr>
        <sz val="9"/>
        <rFont val="Arial"/>
        <family val="2"/>
      </rPr>
      <t>Izdelava, dobava in montaža pozicije, ki je sestavljena iz večih elementov elementov večinoma velikosti 50x50x254cm in dveh omar velikostim 375x50x245cm in 115x50x254cm. Vsi elementi so prostostoječi in vepti v tla, zagotoviti ustrezno togost, da so stabilni, z dodatnim vpenjanjem v tla in obtežitvijo dna. Elementi so izdelani iz BARVNEGA MDF v sivi barvi. Uporabljena je debelina 19mm. Krilo in notranje ličnice morajo biti demontažne, saj so potiskane z UV tiskom - predlagano vijačenje z notranje strani ali pritrjevanje z zatiči. Določeni elementi imajo vgrajene elemente elektronske opreme. Za zaslone so izdelani izrezi v MDF in notranji utor za navidezno stanšanje MDF obloge. Na spodnji strani je izdelana perforacija 32/64 za zračenje zaslonov. Elementi z elektronsko opremo imajo revizijsko odprtini, z skritimi panti in magnetnim pridržalom, preko katerih se lahko servisira zaslone.</t>
    </r>
  </si>
  <si>
    <r>
      <t xml:space="preserve">KLOP - Poz. 08d, izdelava, </t>
    </r>
    <r>
      <rPr>
        <sz val="9"/>
        <rFont val="Arial"/>
        <family val="2"/>
        <charset val="238"/>
      </rPr>
      <t>dostava in montaža klopi sestavljene iz 4 kanalizacijskih betonskih cevi, notranji premer 30cm, debelina stene 40mm, vsaka dolžine 1m. Cevi so postavljene na 5 prefabriciranih betonskih podstavkov na mestu spoja segmentov. Posamezne cevi so med seboj mozničene z 4kom/spoj 10cm fi8mm armaturnimi alicami, ki so vstavljene v izvrtine na spoju, ter zlepljene z montažnim lepilom. Betonske cevi se premaže s transparentnim mat impregnacijskim premazom premazom.</t>
    </r>
  </si>
  <si>
    <t>betonska kanalizacijska cev, fi30, l=100cm</t>
  </si>
  <si>
    <t>AB podstavki, minimalna armatura, vključno z izdelavo opaža, V=0,004m3, s=0,18m2</t>
  </si>
  <si>
    <t>brezbarvni, globinski impregnacijski premaz za beton, natur izgled, mat</t>
  </si>
  <si>
    <r>
      <rPr>
        <b/>
        <sz val="9"/>
        <rFont val="Arial"/>
        <family val="2"/>
        <charset val="238"/>
      </rPr>
      <t xml:space="preserve">TABLICA ZA OPIS, </t>
    </r>
    <r>
      <rPr>
        <sz val="9"/>
        <rFont val="Arial"/>
        <family val="2"/>
      </rPr>
      <t>Izdelava, dobava in montaža elementa za označevanje artefaktov na zidovih. Element je izdelan iz 1,5 mm debele pocinkane pločevine, s pobrušenimi robovi. Izdelana ploščica dimenzije 190x240mm ima na polovici dolžine (12cm) izdelano CNC perforacijo pravokotne dimenzije 10x2mm na razmiku 10mm. Dve izvrtini za vijake ob polovici omogočita vijačenje v zid, nato se pločevina piga na 30 stopinj tako da skrije pritrditev. Ravne ploščice se potiskajo z UV tiskom po predlogi grafičnega oblikovalca, preden se zapigajo v kot 30 stopinj. Končna dimenzija zapiganega elementa je 120x120x60mm.</t>
    </r>
  </si>
  <si>
    <t xml:space="preserve">prašno barvano v barvi po izboru projektanta v NCS lestvici, odtenek B, mat izgled natur po razrezu
</t>
  </si>
  <si>
    <t xml:space="preserve">brunirano
</t>
  </si>
  <si>
    <t>cinkana pločevina</t>
  </si>
  <si>
    <t>črna pločevina</t>
  </si>
  <si>
    <r>
      <rPr>
        <b/>
        <sz val="9"/>
        <rFont val="Arial"/>
        <family val="2"/>
        <charset val="238"/>
      </rPr>
      <t>SOBA WWII - Poz. 08, rezane plošče, BARVNI MDF črne barve,</t>
    </r>
    <r>
      <rPr>
        <sz val="9"/>
        <rFont val="Arial"/>
        <family val="2"/>
      </rPr>
      <t xml:space="preserve"> debelina 19mm. Vsaka plošča v 4 vogalih vijačena z dekorativnimi črnimi vijaki imbus s cilindrično glavo M10, s črnim distančnikom l=20mm, vijačeni v zid z vložki, vključno z usklajevanjem s tiskarjem.</t>
    </r>
  </si>
  <si>
    <t>- BARVNA MDF plošča kot npr. FORESCOLOR, črne barve, deb. 19mm, 500x500x19mm, 18 kosov</t>
  </si>
  <si>
    <t>- BARVNA MDF plošča kot npr. FORESCOLOR, črne barve, deb. 19mm, 1700x400x19mm, 1 kos</t>
  </si>
  <si>
    <t xml:space="preserve">prašno barvano v barvi po izboru projektanta v NCS lestvici, odtenek C, mat izgled natur po razrezu
</t>
  </si>
  <si>
    <r>
      <rPr>
        <b/>
        <sz val="9"/>
        <rFont val="Arial"/>
        <family val="2"/>
        <charset val="238"/>
      </rPr>
      <t xml:space="preserve">NOSILEC ZA SLIKO, Poz.08a.1; </t>
    </r>
    <r>
      <rPr>
        <sz val="9"/>
        <rFont val="Arial"/>
        <family val="2"/>
      </rPr>
      <t>Izdelava, dobava in montaža kovinskega nosilca za pritrjevanje reprodukcije velikost 420x297mm. Nosilec je izdelan iz ravne črne pločevine dim. 470mmx350mm z piganimim robovi 20mm (kot pladenj). Na hrbtu je na ploščo privarjena polna jeklena palica fi12mm. Palica (l=50cm) se s kemičnimi sredstvi pritrdi v izvrtino v opečni steni. V ploščo se vstavi dve plošči pleksi stekla, ki drži vmes sliko. Izdelana iz črne pločevine deb. 3mm, celota hladno brunirana (kot npr. Black night brunirno sredstvo). Vključno z izdelavo, dobavo, in usklajevanjem s tiskarjem in vsemi potrebnimi vmesnimi transporti ter montažo na objektu.</t>
    </r>
  </si>
  <si>
    <r>
      <rPr>
        <b/>
        <sz val="9"/>
        <rFont val="Arial"/>
        <family val="2"/>
        <charset val="238"/>
      </rPr>
      <t>WWI - Poz.05c;</t>
    </r>
    <r>
      <rPr>
        <sz val="9"/>
        <rFont val="Arial"/>
        <family val="2"/>
        <charset val="238"/>
      </rPr>
      <t xml:space="preserve"> dimenzija plošče 50x50cm, surova + celota mat lakirana s prozornim lakom</t>
    </r>
  </si>
  <si>
    <r>
      <rPr>
        <b/>
        <sz val="9"/>
        <rFont val="Arial"/>
        <family val="2"/>
        <charset val="238"/>
      </rPr>
      <t xml:space="preserve">WWI - Poz.05c.g.; </t>
    </r>
    <r>
      <rPr>
        <sz val="9"/>
        <rFont val="Arial"/>
        <family val="2"/>
        <charset val="238"/>
      </rPr>
      <t>dimenzija plošče 250x110cm, deb. 3mm, surova + celota mat lakirana s prozornim lakom, vključno s površinskim lepljenjem/kaširanjem na vezano ploščo</t>
    </r>
  </si>
  <si>
    <r>
      <rPr>
        <b/>
        <sz val="9"/>
        <rFont val="Arial"/>
        <family val="2"/>
        <charset val="238"/>
      </rPr>
      <t xml:space="preserve">SOBA GRADNJA NOVEGA MESTA - Poz. 09, </t>
    </r>
    <r>
      <rPr>
        <sz val="9"/>
        <rFont val="Arial"/>
        <family val="2"/>
        <charset val="238"/>
      </rPr>
      <t>BELO prašnobarvana pločevina, deb. 3mm, dim. 50x70cm, foto</t>
    </r>
  </si>
  <si>
    <r>
      <rPr>
        <b/>
        <sz val="9"/>
        <rFont val="Arial"/>
        <family val="2"/>
        <charset val="238"/>
      </rPr>
      <t xml:space="preserve">SOBA GRADNJA NOVEGA MESTA - Poz. 09, </t>
    </r>
    <r>
      <rPr>
        <sz val="9"/>
        <rFont val="Arial"/>
        <family val="2"/>
        <charset val="238"/>
      </rPr>
      <t>BELO  prašnobarvana pločevina, deb. 3mm, dim. 30x20cm, foto</t>
    </r>
  </si>
  <si>
    <r>
      <rPr>
        <b/>
        <sz val="9"/>
        <rFont val="Arial"/>
        <family val="2"/>
        <charset val="238"/>
      </rPr>
      <t xml:space="preserve">SOBA GRADNJA NOVEGA MESTA - Poz. 09, </t>
    </r>
    <r>
      <rPr>
        <sz val="9"/>
        <rFont val="Arial"/>
        <family val="2"/>
        <charset val="238"/>
      </rPr>
      <t>BELO  prašnobarvana pločevina, deb. 3mm, dim. 50x50cm, pričevanja</t>
    </r>
  </si>
  <si>
    <r>
      <rPr>
        <b/>
        <sz val="9"/>
        <rFont val="Arial"/>
        <family val="2"/>
        <charset val="238"/>
      </rPr>
      <t xml:space="preserve">SOBA GRADNJA NOVEGA MESTA - Poz. 09, </t>
    </r>
    <r>
      <rPr>
        <sz val="9"/>
        <rFont val="Arial"/>
        <family val="2"/>
        <charset val="238"/>
      </rPr>
      <t>BELO  prašnobarvana pločevina, deb. 3mm, dim. 40x60cm, plakati industrij</t>
    </r>
  </si>
  <si>
    <r>
      <rPr>
        <b/>
        <sz val="9"/>
        <rFont val="Arial"/>
        <family val="2"/>
        <charset val="238"/>
      </rPr>
      <t xml:space="preserve">PLOŠČA ZA NAPISE; </t>
    </r>
    <r>
      <rPr>
        <sz val="9"/>
        <rFont val="Arial"/>
        <family val="2"/>
      </rPr>
      <t>Izdelava, dobava in montaža kovinske plošče kot podloge za UV tisk napisov. Izdelana iz črne pločevine deb. 3mm, z različnimi finalnimi obdelavami. Ravna rezana pločevina z 4 izvrtinam v vogalih za pritrjevanje v zid z vijaki. Vsaka plošča v 4 vogalih vijačena z dekorativnimi črnimi vijaki imbus s cilindrično glavo M10, s črnim distančnikom l=20mm, vijačeni v zid z vložki. Plošča je pripravljena za UV tisk. Vključno z izdelavo, dobavo, in usklajevanjem s tiskarjem in vsemi potrebnimi vmesnimi transporti ter montažo na objektu.</t>
    </r>
  </si>
  <si>
    <r>
      <t>KAPELICA 3 - Poz. 08c, SVETLOBNO TELO</t>
    </r>
    <r>
      <rPr>
        <sz val="9"/>
        <rFont val="Arial"/>
        <family val="2"/>
        <charset val="238"/>
      </rPr>
      <t>, izdelava, dostava in montaža ploskovne svetilke, dim. 52x130x6cm, po meri izdelano svetlobno telo montirano na vrhu kapelice 3, mat prosojna polikarbonatna plošča, deb. 8mm, kovinsko ohišje, barvano mat črno, svetlobno nepropustno, LED vezja, moč 50w, 3000K, v medprostoru, zadostne dimenzije, da ni moč zaznati posameznih diod. Sestavljeno iz LED trakov, L=1,3m x 5, PROFILE ALU C 45 16x16mm s PC pokrovom, LED FLEX STRIP 10W/m 1200lm/m 24V IP20, LED trak z možnostjo zatemnitve, Upravlja se z daljinskim upravljalnikom (vključen). Funkcija RGB + W (bela). Nastavljiva intenzivnost svetlosti. Enostaven sistem priključitve in samolepilna hrbtna stran zagotavljata enostavno namestitev, LED POWER SUPPLY 35W 24V IP67, vsaka linija svoj napajalnik, ves čas prižgano. Skupni daljinski upravljalnik za upravljanje barv. ALU profil natur barve.</t>
    </r>
  </si>
  <si>
    <t>Skupaj razna dela:</t>
  </si>
  <si>
    <r>
      <t xml:space="preserve">PROJEKT:
EPIC: </t>
    </r>
    <r>
      <rPr>
        <b/>
        <sz val="16"/>
        <rFont val="Arial"/>
        <family val="2"/>
        <charset val="238"/>
      </rPr>
      <t>Stalna razstava Goriška v XX. st.</t>
    </r>
  </si>
  <si>
    <t>žičnata ograja, h=150cm</t>
  </si>
  <si>
    <r>
      <t xml:space="preserve">ŽIČNATA OGRAJA - Poz. 09a.b, OGRAJA, </t>
    </r>
    <r>
      <rPr>
        <sz val="9"/>
        <rFont val="Arial"/>
        <family val="2"/>
        <charset val="238"/>
      </rPr>
      <t>dobava, dostava in montaža, žičnate cinkana napeta ograja, dim. okenc 6x6cm, deb. žice 2,5m, napeto med dva stebra, h=150cm, vključno z vsem potrebnim vpenjalnim in napenjalnim materialom, vijačenje očesnih cinkanih vijakov v AB stebre.</t>
    </r>
  </si>
  <si>
    <t>Skupaj brez DDV (A+B+C+D):</t>
  </si>
  <si>
    <t>NEPREDVIDENA DELA (%):</t>
  </si>
  <si>
    <t>Skupaj z DDV (A+B+C+D):</t>
  </si>
  <si>
    <r>
      <rPr>
        <b/>
        <sz val="9"/>
        <rFont val="Arial"/>
        <family val="2"/>
        <charset val="238"/>
      </rPr>
      <t xml:space="preserve">WAGNARJEVA OGRAJA, PODSTAVEK, Poz. 04c, </t>
    </r>
    <r>
      <rPr>
        <sz val="9"/>
        <rFont val="Arial"/>
        <family val="2"/>
      </rPr>
      <t>Izdelava, dobava, vnos in montaža kovinskega podstavka za postavitev artefakta Wagnarejva ograja s Solkanskega mosta. Podstavek dimenzije 250x152,5x50cm je izdelan iz jeklene črne pločevine različnih debelin, med 10 in 17mm. Ocenjena teža cca. 500kg.
Posamezni segmenti so med seboj varjeni. Vsi zvari so pobrušeni. Element je prašno barvan v barvi po izbrou arhitekta (NCS lestvica). Na hrbtni strani se izvede CNC gravura originalnega načrta Wagnarjeve ograje in besedila (okvrino cca. 1500 znakov+cca. 121 m grafičnih linij). Vključno z izdelavo, dobavo, in usklajevanjem s tiskarjem in vsemi potrebnimi vmesnimi transporti ter montažo na objektu.</t>
    </r>
    <r>
      <rPr>
        <sz val="9"/>
        <rFont val="Arial"/>
        <family val="2"/>
        <charset val="238"/>
      </rPr>
      <t xml:space="preserve"> Pred izdelavo izdelati delavniško risbo (uskladiti s pritrditvenimi točkami na trenutni postavitvi) in jo uskladiti s projektantom.</t>
    </r>
  </si>
  <si>
    <r>
      <rPr>
        <b/>
        <sz val="9"/>
        <rFont val="Arial"/>
        <family val="2"/>
        <charset val="238"/>
      </rPr>
      <t>UVODNIK - Poz. 03b.a,</t>
    </r>
    <r>
      <rPr>
        <sz val="9"/>
        <rFont val="Arial"/>
        <family val="2"/>
        <charset val="238"/>
      </rPr>
      <t xml:space="preserve"> enostranska zavesa, 1.5x nabor, obloga stene, fiksna</t>
    </r>
  </si>
  <si>
    <r>
      <rPr>
        <b/>
        <sz val="9"/>
        <rFont val="Arial"/>
        <family val="2"/>
        <charset val="238"/>
      </rPr>
      <t xml:space="preserve">UVODNIK - Poz. 03b.b, </t>
    </r>
    <r>
      <rPr>
        <sz val="9"/>
        <rFont val="Arial"/>
        <family val="2"/>
        <charset val="238"/>
      </rPr>
      <t>enostranska zavesa, 1.5x nabor, obloga stene, fiksna</t>
    </r>
  </si>
  <si>
    <r>
      <rPr>
        <b/>
        <sz val="9"/>
        <rFont val="Arial"/>
        <family val="2"/>
        <charset val="238"/>
      </rPr>
      <t>UVODNIK - Poz. 03b.c</t>
    </r>
    <r>
      <rPr>
        <sz val="9"/>
        <rFont val="Arial"/>
        <family val="2"/>
        <charset val="238"/>
      </rPr>
      <t>, dvostranska zavesa, 1.5x nabor, predelna stena, fiksna</t>
    </r>
  </si>
  <si>
    <r>
      <rPr>
        <b/>
        <sz val="9"/>
        <rFont val="Arial"/>
        <family val="2"/>
        <charset val="238"/>
      </rPr>
      <t xml:space="preserve">UVODNIK - Poz. 03b.d, </t>
    </r>
    <r>
      <rPr>
        <sz val="9"/>
        <rFont val="Arial"/>
        <family val="2"/>
        <charset val="238"/>
      </rPr>
      <t>dvostranska zavesa, 1.5x nabor, predelna stena, premična zavesa, vključno s pripravo za tiskom na tekstil, naslov razstave + uvodni tekst, skupna dolžina 400x290 cm, po grafični predlogi</t>
    </r>
  </si>
  <si>
    <r>
      <rPr>
        <b/>
        <sz val="9"/>
        <rFont val="Arial"/>
        <family val="2"/>
        <charset val="238"/>
      </rPr>
      <t>LCD display SLO / ITA, Poz. 12c.h</t>
    </r>
    <r>
      <rPr>
        <sz val="9"/>
        <rFont val="Arial"/>
        <family val="2"/>
        <charset val="238"/>
      </rPr>
      <t>, enostranska zavesa, 1.5x nabor, obloga stene, fiksna</t>
    </r>
  </si>
  <si>
    <t>enostranska zavesa, 1.5x nabor, obloga stene, fiksna</t>
  </si>
  <si>
    <t>Del mizarskih del predstavljajo tudi UV tiskane površine, za kar so predvidene 4 opcije izvedbe, na katere se nanaša specifikacija v nadaljevanju: 
- cmyk
- cmyk + bela (podlaganje z belo barvo, čez njo cmyk)
- črn tekst (bogata črna, mešanica cmyk)
- bel tekst (dvojni prehod bele barve)
V ponudbenih enotnih cenah mora biti zajeto usklajevanje z izvajalcem UV tiska in vsi potrebni transporti - izdelani element, je potrebno dostaviti do UV tiskarja in od tiskarja do objekta.</t>
  </si>
  <si>
    <t>V postavki enotnih cen mora izvajalec upoštevati tudi vse stroške priprave Dokazila o zanesljivosti objekta (DZO) vključno z zbiranjem tehnične dokumentacije in izdelavo vseh potrebnih dokumentov.</t>
  </si>
  <si>
    <t>V postavki enotnih cen mora izvajalec upoštevati tudi vse stroške  izdelave Projekta izvedenih del (PID) Načrt arhitektura in Načrt elektro instalacij, ki jih izdelajo posamezni projektanti.</t>
  </si>
  <si>
    <r>
      <rPr>
        <b/>
        <sz val="9"/>
        <rFont val="Arial"/>
        <family val="2"/>
      </rPr>
      <t>LCD ZASLON 15" - za montažo v omaro</t>
    </r>
    <r>
      <rPr>
        <sz val="9"/>
        <rFont val="Arial"/>
        <family val="2"/>
      </rPr>
      <t xml:space="preserve">
razmerje slike 4:3, neodsevni 
Diagonala zaslona: 38cm (15")
Resolucija : min. SXGA
Čas delovanja: neomejeno
Statični ontrast slike: min 1000:1
Svetilnost: min 250 cd/m2
Vidni kot: 178°/ 178°
Video priključki: 1x VGA, 1x HDMI, USB
Audio priključki: izhod za slušalke
Poraba: pod 20 W, do 0,5W v varčevanju
Dimenzije: (Š x V x G) Širina: 309 x 247x100 mm
Barva: črna
HDMI priključni kabel 2m</t>
    </r>
  </si>
  <si>
    <r>
      <rPr>
        <b/>
        <sz val="9"/>
        <rFont val="Arial"/>
        <family val="2"/>
      </rPr>
      <t>LCD ZASLON 15" - za montažo na zid - okvir zaslona, črn, max 10mm enakomeren brez napisov na vseh 4 robovih zaslona, MINIMALNI ROB ZASLONA!!!</t>
    </r>
    <r>
      <rPr>
        <sz val="9"/>
        <rFont val="Arial"/>
        <family val="2"/>
      </rPr>
      <t xml:space="preserve">
razmerje slike 4:3, neodsevni 
Diagonala zaslona: 38cm (15")
Resolucija : min. SXGA
Čas delovanja: neomejeno
Statični ontrast slike: min 1000:1
Svetilnost: min 250 cd/m2
Vidni kot: 178°/ 178°
Video priključki: 1x VGA, 1x HDMI, USB
Audio priključki: izhod za slušalke
Poraba: pod 20 W, do 0,5W v varčevanju
Dimenzije: (Š x V x G) Širina: 309 x 247x100 mm
Barva: črna
HDMI priključni kabel 2m</t>
    </r>
  </si>
  <si>
    <r>
      <rPr>
        <b/>
        <sz val="9"/>
        <rFont val="Arial"/>
        <family val="2"/>
      </rPr>
      <t>LCD ZASLON 19" - za montažo v omaro/vezano ploščo</t>
    </r>
    <r>
      <rPr>
        <sz val="9"/>
        <rFont val="Arial"/>
        <family val="2"/>
      </rPr>
      <t xml:space="preserve">
razmerje slike 5:4, neodsevni 
Diagonala zaslona: 47cm (19")
Resolucija : min. SXGA
Čas delovanja: neomejeno
Statični ontrast slike: min 1000:1
Svetilnost: min 250 cd/m2
Vidni kot: 178°/ 178°
Video priključki: 1x VGA, 1x HDMI, USB
Audio priključki: izhod za slušalke
Poraba: pod 20 W, do 0,5W v varčevanju
Dimenzije: (Š x V x G) 436 x 313 x 169 mm
Barva: črna
HDMI priključni kabel 2m</t>
    </r>
  </si>
  <si>
    <r>
      <rPr>
        <b/>
        <sz val="9"/>
        <rFont val="Arial"/>
        <family val="2"/>
      </rPr>
      <t>LCD ZASLON 19"- za montažo na zid - okvir zaslona, črn, max 10mm enakomeren brez napisov na vseh 4 robovih zaslona, MINIMALNI ROB ZASLONA!!!</t>
    </r>
    <r>
      <rPr>
        <sz val="9"/>
        <rFont val="Arial"/>
        <family val="2"/>
      </rPr>
      <t xml:space="preserve">
razmerje slike 5:4, neodsevni 
Diagonala zaslona: 47cm (19")
Resolucija : min. SXGA
Čas delovanja: neomejeno
Statični ontrast slike: min 1000:1
Svetilnost: min 250 cd/m2
Vidni kot: 178°/ 178°
Video priključki: 1x VGA, 1x HDMI, USB
Audio priključki: izhod za slušalke
Poraba: pod 20 W, do 0,5W v varčevanju
Dimenzije: (Š x V x G) 436 x 313 x 169 mm
Barva: črna
HDMI priključni kabel 2m</t>
    </r>
  </si>
  <si>
    <r>
      <rPr>
        <b/>
        <sz val="9"/>
        <rFont val="Arial"/>
        <family val="2"/>
        <charset val="238"/>
      </rPr>
      <t>QLED TV 32" - za montažo v omaro/vezano ploščo</t>
    </r>
    <r>
      <rPr>
        <sz val="9"/>
        <rFont val="Arial"/>
        <family val="2"/>
      </rPr>
      <t xml:space="preserve">
Diagonala: 81 cm (32")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</si>
  <si>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rPr>
        <b/>
        <sz val="9"/>
        <rFont val="Arial"/>
        <family val="2"/>
        <charset val="238"/>
      </rPr>
      <t>QLED TV 32"- za montažo na zid - okvir zaslona, črn, max 10mm enakomeren brez napisov na vseh 4 robovih zaslona, MINIMALNI ROB ZASLONA!!!</t>
    </r>
    <r>
      <rPr>
        <sz val="9"/>
        <rFont val="Arial"/>
        <family val="2"/>
      </rPr>
      <t xml:space="preserve">
Diagonala: 81 cm (32")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</si>
  <si>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rPr>
        <b/>
        <sz val="9"/>
        <rFont val="Arial"/>
        <family val="2"/>
        <charset val="238"/>
      </rPr>
      <t>QLED TV 50" - za montažo v omaro/vezano ploščo</t>
    </r>
    <r>
      <rPr>
        <sz val="9"/>
        <rFont val="Arial"/>
        <family val="2"/>
      </rPr>
      <t xml:space="preserve">
Diagonala: 126 cm (50")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</si>
  <si>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rPr>
        <b/>
        <sz val="9"/>
        <rFont val="Arial"/>
        <family val="2"/>
        <charset val="238"/>
      </rPr>
      <t>QLED TV 50"- za montažo na zid - okvir zaslona, črn, max 10mm enakomeren brez napisov na vseh 4 robovih zaslona, MINIMALNI ROB ZASLONA!!!</t>
    </r>
    <r>
      <rPr>
        <sz val="9"/>
        <rFont val="Arial"/>
        <family val="2"/>
      </rPr>
      <t xml:space="preserve">
Diagonala: 126 cm (50")
Ločljivost: 4K Ultra HD (3840 × 2160)
Vrsta osvetlitve ozadja: OLED + Pixel Dimming
Frekvenca plošče: 100 Hz
Druge lastnosti: visok dinamični razpon (vključno s HDR10 / Dolby Vision / HLG), slika AI, nadzor svetlosti AI, razširjen barvni razpon Color OLED, 4K Upscaler, Dynamic Hue Mapping Pro, FILMMAKER MODE, neodsevna površina
Procesor α9 4K Gen6 AI z LG ThinQ AI
Operacijski sistem: webOS 23
Povezljivost: Integrirana povezava Wi-Fi, Bluetooth 5.0, LAN, DLNA, Multimedijski predvajalnik USB, 4× HDMI 2.1 (eARC, CEC, ALLM, VRR), 3× USB 2.0, Vrata RJ-45/LAN, optični zvočni izhod Reža CI+
Sistem zvočnikov: 2.2k
Izhodna zvočna moč: 40 W
Prostorski zvok Bluetooth
Daljinski upravljalnik (z baterijami)
Barva: črna
HDMI priključni kabel 2m</t>
    </r>
  </si>
  <si>
    <r>
      <rPr>
        <b/>
        <sz val="9"/>
        <rFont val="Arial"/>
        <family val="2"/>
        <charset val="238"/>
      </rPr>
      <t>QLED TV 55" - za montažo v omaro/vezano ploščo</t>
    </r>
    <r>
      <rPr>
        <sz val="9"/>
        <rFont val="Arial"/>
        <family val="2"/>
      </rPr>
      <t xml:space="preserve">
Diagonala: 139 cm (55")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</si>
  <si>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rPr>
        <b/>
        <sz val="9"/>
        <rFont val="Arial"/>
        <family val="2"/>
      </rPr>
      <t>- Poz. 10</t>
    </r>
    <r>
      <rPr>
        <sz val="9"/>
        <rFont val="Arial"/>
        <family val="2"/>
      </rPr>
      <t>,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</si>
  <si>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rPr>
        <b/>
        <sz val="9"/>
        <rFont val="Arial"/>
        <family val="2"/>
        <charset val="238"/>
      </rPr>
      <t>QLED TV 65" -  za montažo na zid - okvir zaslona, črn, max 10mm enakomeren brez napisov na vseh 4 robovih zaslona, MINIMALNI ROB ZASLONA!!!</t>
    </r>
    <r>
      <rPr>
        <sz val="9"/>
        <rFont val="Arial"/>
        <family val="2"/>
      </rPr>
      <t xml:space="preserve">
Diagonala: 165 cm (65")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</si>
  <si>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rPr>
        <b/>
        <sz val="9"/>
        <rFont val="Arial"/>
        <family val="2"/>
      </rPr>
      <t>SISTEM 2 ZVOČNIKOV (stereo) IN OJAČEVALCA, za vgradnjo v omari na poziciji 08c</t>
    </r>
    <r>
      <rPr>
        <sz val="9"/>
        <rFont val="Arial"/>
        <family val="2"/>
      </rPr>
      <t>, vključno z zaščitno mrežico iz perforirane pločevine v črni barvi, sistem mora biti mogoče vgraditi v nišo velikosti 235x112x166mm ter drugi zvočnik v 235x112x89mm kar je enako rastru opeke zidu za vgradnjo sistema. 
Frekvenčni obseg:  90 – 20000 Hz
Skupna moč:   10W ali več.</t>
    </r>
  </si>
  <si>
    <t>AVDIO VIDEO IN MULTIMEDIJSKA OPREMA IN VSEBINE:</t>
  </si>
  <si>
    <t>V PONUDBI JE POTREBNO V ENOTNIH CENAH VKLJUČITI TUDI POTREBNO PROGRAMSKO OPREMO Z VSEMI POTREBBIMI LICENCAMI ZA POTREBE DELOVANJA SISTEM, KOT JE OPISANO V TEHNIČNEM POROČILU!!!</t>
  </si>
  <si>
    <t>naziv gradnje:</t>
  </si>
  <si>
    <t>EPIC: STALNA RAZSTAVA »GORIŠKA V XX. STOLETJU«</t>
  </si>
  <si>
    <t>vrsta gradnje:</t>
  </si>
  <si>
    <t>MUZEJSKA STALNA RAZSTAVA</t>
  </si>
  <si>
    <t>naročnik:</t>
  </si>
  <si>
    <t>Javni zavod GO! 2025 – Evropska prestolnica kulture, Trg Edvarda Kardelja 1, 5000 Nova Gorica</t>
  </si>
  <si>
    <t>vrsta projektne dokumentacije:</t>
  </si>
  <si>
    <t>PZI – projekt za izvedbo</t>
  </si>
  <si>
    <t>podatki o izdelovalcu:</t>
  </si>
  <si>
    <t>SVET VMES, arhitekturno projektiranje, d.o.o., Slovenska cesta 27, 1000 Ljubljana</t>
  </si>
  <si>
    <t>podatki o avtorjih:</t>
  </si>
  <si>
    <t>Ana Kreč, mag. inž. arh.; Jure Hrovat, mag. inž. arh., ZAPS 1696; Žan Majetič, abs. arh., Anja Delbello;
Aljaž Vesel; Gregor Makovec</t>
  </si>
  <si>
    <t>številka projekta, kraj in datum izdelave projekta:</t>
  </si>
  <si>
    <t xml:space="preserve">239-2024; Ljubljana, Januar 2025; </t>
  </si>
  <si>
    <t>Izdelovalec načrta postavitve razstave EPIC: Stalna razstava Goriška v XX. st. je podjetje svet vmes, d.o.o., odgovorni vodja projekta Jure Hrovat, ZAPS 1696, št. proj. 239-2024, Januar 2025. Projektantski nadzor nad deli izvaja pooblaščeni predstavnik izdelovalca, ki je odgovoren za potrjevanje finalnih obdelav, vprašanj v zvezi z izvedbo detajlov. Izvajalec se z oddajo ponudbe zaveže k upoštevanju usmeritev, zahtev in pripomb izdelovalca.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</si>
</sst>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S_I_T_-;\-* #,##0.00\ _S_I_T_-;_-* &quot;-&quot;??\ _S_I_T_-;_-@_-"/>
    <numFmt numFmtId="165" formatCode="\$#,##0\ ;\(\$#,##0\)"/>
    <numFmt numFmtId="166" formatCode="_-* #,##0.00\ _S_I_T_-;\-* #,##0.00\ _S_I_T_-;_-* \-??\ _S_I_T_-;_-@_-"/>
    <numFmt numFmtId="167" formatCode="&quot;DDV -&quot;\ 0.00%"/>
    <numFmt numFmtId="168" formatCode="#,##0.00\ &quot;eur/m2&quot;"/>
    <numFmt numFmtId="169" formatCode="#,##0.00\ &quot;m2&quot;"/>
    <numFmt numFmtId="170" formatCode="#,##0.00\ &quot;eur/m2 BEP*&quot;"/>
    <numFmt numFmtId="171" formatCode="#,##0.00\ &quot;eur/m2 BEP**&quot;"/>
    <numFmt numFmtId="172" formatCode="&quot;a.1.&quot;0&quot;./&quot;"/>
    <numFmt numFmtId="173" formatCode="&quot;a.2.&quot;0&quot;./&quot;"/>
    <numFmt numFmtId="174" formatCode="&quot;a.3.&quot;0&quot;./&quot;"/>
    <numFmt numFmtId="175" formatCode="&quot;a.4.&quot;0&quot;./&quot;"/>
    <numFmt numFmtId="176" formatCode="&quot;b.1.&quot;0&quot;./&quot;"/>
    <numFmt numFmtId="177" formatCode="&quot;SPODAJ KOLIČINE PLOŠČ ZA &quot;0&quot; KPL:&quot;"/>
    <numFmt numFmtId="178" formatCode="#,##0.0000"/>
  </numFmts>
  <fonts count="73">
    <font>
      <sz val="10"/>
      <name val="Arial"/>
      <charset val="238"/>
    </font>
    <font>
      <sz val="11"/>
      <color theme="1"/>
      <name val="Calibri"/>
      <family val="2"/>
      <charset val="238"/>
      <scheme val="minor"/>
    </font>
    <font>
      <sz val="10"/>
      <name val="Arial"/>
      <family val="2"/>
      <charset val="238"/>
    </font>
    <font>
      <sz val="10"/>
      <name val="Arial CE"/>
      <charset val="238"/>
    </font>
    <font>
      <sz val="11"/>
      <name val="Futura Prins"/>
    </font>
    <font>
      <sz val="10"/>
      <name val="SL Dutch"/>
      <charset val="238"/>
    </font>
    <font>
      <b/>
      <sz val="11"/>
      <name val="Calibri"/>
      <family val="2"/>
      <charset val="238"/>
    </font>
    <font>
      <b/>
      <sz val="18"/>
      <color theme="3"/>
      <name val="Cambria"/>
      <family val="2"/>
      <charset val="238"/>
      <scheme val="major"/>
    </font>
    <font>
      <sz val="9"/>
      <color theme="1"/>
      <name val="Calibri"/>
      <family val="2"/>
      <charset val="238"/>
    </font>
    <font>
      <sz val="10"/>
      <color theme="1"/>
      <name val="Calibri"/>
      <family val="2"/>
      <charset val="238"/>
    </font>
    <font>
      <sz val="10"/>
      <name val="Times New Roman"/>
      <family val="1"/>
      <charset val="238"/>
    </font>
    <font>
      <sz val="10"/>
      <name val="Times New Roman CE"/>
      <charset val="238"/>
    </font>
    <font>
      <b/>
      <sz val="10"/>
      <color theme="1"/>
      <name val="Calibri"/>
      <family val="2"/>
      <charset val="238"/>
    </font>
    <font>
      <sz val="11"/>
      <color indexed="8"/>
      <name val="Calibri"/>
      <family val="2"/>
      <charset val="238"/>
    </font>
    <font>
      <sz val="11"/>
      <color indexed="9"/>
      <name val="Calibri"/>
      <family val="2"/>
      <charset val="238"/>
    </font>
    <font>
      <sz val="8"/>
      <name val="Helv"/>
      <family val="2"/>
    </font>
    <font>
      <sz val="11"/>
      <color indexed="17"/>
      <name val="Calibri"/>
      <family val="2"/>
      <charset val="238"/>
    </font>
    <font>
      <b/>
      <sz val="18"/>
      <color indexed="24"/>
      <name val="Arial"/>
      <family val="2"/>
      <charset val="238"/>
    </font>
    <font>
      <b/>
      <sz val="12"/>
      <color indexed="24"/>
      <name val="Arial"/>
      <family val="2"/>
      <charset val="238"/>
    </font>
    <font>
      <b/>
      <sz val="11"/>
      <color indexed="63"/>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0"/>
      <name val="Times New Roman CE"/>
      <family val="1"/>
      <charset val="238"/>
    </font>
    <font>
      <sz val="8"/>
      <name val="Times New Roman CE"/>
      <family val="1"/>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Times New Roman CE"/>
      <family val="1"/>
      <charset val="238"/>
    </font>
    <font>
      <sz val="10"/>
      <color theme="1"/>
      <name val="Arial"/>
      <family val="2"/>
      <charset val="238"/>
    </font>
    <font>
      <sz val="11"/>
      <name val="Calibri"/>
      <family val="2"/>
      <charset val="238"/>
      <scheme val="minor"/>
    </font>
    <font>
      <sz val="9"/>
      <name val="Calibri"/>
      <family val="2"/>
      <charset val="238"/>
      <scheme val="minor"/>
    </font>
    <font>
      <sz val="9"/>
      <name val="Calibri"/>
      <family val="2"/>
      <scheme val="minor"/>
    </font>
    <font>
      <sz val="11"/>
      <color indexed="8"/>
      <name val="Calibri"/>
      <family val="2"/>
    </font>
    <font>
      <sz val="10"/>
      <name val="Arial CE"/>
      <family val="2"/>
      <charset val="238"/>
    </font>
    <font>
      <sz val="11"/>
      <color indexed="8"/>
      <name val="Times New Roman"/>
      <family val="1"/>
      <charset val="238"/>
    </font>
    <font>
      <sz val="10"/>
      <color theme="1"/>
      <name val="Century Gothic"/>
      <family val="2"/>
      <charset val="238"/>
    </font>
    <font>
      <sz val="11"/>
      <color rgb="FF9C0006"/>
      <name val="Calibri"/>
      <family val="2"/>
      <charset val="238"/>
      <scheme val="minor"/>
    </font>
    <font>
      <sz val="10"/>
      <name val="Arial"/>
      <family val="2"/>
    </font>
    <font>
      <sz val="9"/>
      <name val="Arial"/>
      <family val="2"/>
    </font>
    <font>
      <sz val="11"/>
      <name val="Arial"/>
      <family val="2"/>
    </font>
    <font>
      <b/>
      <sz val="9"/>
      <name val="Arial"/>
      <family val="2"/>
    </font>
    <font>
      <sz val="9"/>
      <color theme="0" tint="-0.499984740745262"/>
      <name val="Arial"/>
      <family val="2"/>
    </font>
    <font>
      <i/>
      <sz val="9"/>
      <color theme="1" tint="0.499984740745262"/>
      <name val="Arial"/>
      <family val="2"/>
    </font>
    <font>
      <sz val="9"/>
      <color theme="0" tint="-0.34998626667073579"/>
      <name val="Arial"/>
      <family val="2"/>
    </font>
    <font>
      <b/>
      <sz val="9"/>
      <color rgb="FFFF0000"/>
      <name val="Arial"/>
      <family val="2"/>
    </font>
    <font>
      <sz val="9"/>
      <color rgb="FFFF0000"/>
      <name val="Arial"/>
      <family val="2"/>
    </font>
    <font>
      <b/>
      <i/>
      <sz val="9"/>
      <name val="Arial"/>
      <family val="2"/>
    </font>
    <font>
      <b/>
      <sz val="16"/>
      <name val="Arial"/>
      <family val="2"/>
    </font>
    <font>
      <b/>
      <sz val="24"/>
      <name val="Arial"/>
      <family val="2"/>
    </font>
    <font>
      <b/>
      <sz val="14"/>
      <name val="Arial"/>
      <family val="2"/>
    </font>
    <font>
      <sz val="7"/>
      <name val="Arial"/>
      <family val="2"/>
    </font>
    <font>
      <b/>
      <sz val="10"/>
      <name val="Arial"/>
      <family val="2"/>
    </font>
    <font>
      <sz val="9"/>
      <name val="Arial"/>
      <family val="2"/>
      <charset val="238"/>
    </font>
    <font>
      <sz val="11"/>
      <name val="Arial"/>
      <family val="2"/>
      <charset val="238"/>
    </font>
    <font>
      <sz val="7"/>
      <name val="Arial"/>
      <family val="2"/>
      <charset val="238"/>
    </font>
    <font>
      <b/>
      <sz val="9"/>
      <name val="Arial"/>
      <family val="2"/>
      <charset val="238"/>
    </font>
    <font>
      <b/>
      <i/>
      <sz val="9"/>
      <name val="Arial"/>
      <family val="2"/>
      <charset val="238"/>
    </font>
    <font>
      <sz val="8"/>
      <name val="Arial"/>
      <family val="2"/>
      <charset val="238"/>
    </font>
    <font>
      <vertAlign val="superscript"/>
      <sz val="7"/>
      <name val="Arial"/>
      <family val="2"/>
      <charset val="238"/>
    </font>
    <font>
      <sz val="9"/>
      <color indexed="8"/>
      <name val="Arial"/>
      <family val="2"/>
      <charset val="238"/>
    </font>
    <font>
      <sz val="10"/>
      <color indexed="8"/>
      <name val="Helvetica"/>
      <charset val="238"/>
    </font>
    <font>
      <sz val="9"/>
      <color indexed="8"/>
      <name val="Arial"/>
      <family val="2"/>
    </font>
    <font>
      <b/>
      <sz val="9"/>
      <color rgb="FFFF0000"/>
      <name val="Arial"/>
      <family val="2"/>
      <charset val="238"/>
    </font>
    <font>
      <b/>
      <sz val="16"/>
      <name val="Arial"/>
      <family val="2"/>
      <charset val="238"/>
    </font>
    <font>
      <i/>
      <sz val="8"/>
      <name val="Arial"/>
      <family val="2"/>
      <charset val="238"/>
    </font>
  </fonts>
  <fills count="34">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7CE"/>
      </patternFill>
    </fill>
    <fill>
      <patternFill patternType="solid">
        <fgColor theme="0" tint="-4.9989318521683403E-2"/>
        <bgColor indexed="22"/>
      </patternFill>
    </fill>
    <fill>
      <patternFill patternType="solid">
        <fgColor rgb="FFFFFFCC"/>
        <bgColor indexed="64"/>
      </patternFill>
    </fill>
    <fill>
      <patternFill patternType="solid">
        <fgColor theme="0" tint="-0.34998626667073579"/>
        <bgColor indexed="64"/>
      </patternFill>
    </fill>
  </fills>
  <borders count="16">
    <border>
      <left/>
      <right/>
      <top/>
      <bottom/>
      <diagonal/>
    </border>
    <border>
      <left style="double">
        <color indexed="64"/>
      </left>
      <right style="double">
        <color indexed="64"/>
      </right>
      <top style="double">
        <color indexed="64"/>
      </top>
      <bottom style="double">
        <color indexed="64"/>
      </bottom>
      <diagonal/>
    </border>
    <border>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n">
        <color indexed="64"/>
      </bottom>
      <diagonal/>
    </border>
    <border>
      <left/>
      <right/>
      <top/>
      <bottom style="hair">
        <color auto="1"/>
      </bottom>
      <diagonal/>
    </border>
    <border>
      <left/>
      <right/>
      <top style="thin">
        <color auto="1"/>
      </top>
      <bottom style="thin">
        <color auto="1"/>
      </bottom>
      <diagonal/>
    </border>
  </borders>
  <cellStyleXfs count="558">
    <xf numFmtId="0" fontId="0" fillId="0" borderId="0"/>
    <xf numFmtId="0" fontId="3" fillId="0" borderId="0"/>
    <xf numFmtId="49" fontId="4" fillId="2" borderId="1">
      <alignment horizontal="center" vertical="top" wrapText="1"/>
    </xf>
    <xf numFmtId="0" fontId="5" fillId="0" borderId="0"/>
    <xf numFmtId="0" fontId="2" fillId="0" borderId="0"/>
    <xf numFmtId="4" fontId="8" fillId="0" borderId="0">
      <alignment horizontal="right" vertical="top"/>
    </xf>
    <xf numFmtId="4" fontId="9" fillId="0" borderId="0">
      <alignment horizontal="right" vertical="top" wrapText="1"/>
    </xf>
    <xf numFmtId="0" fontId="10" fillId="0" borderId="0"/>
    <xf numFmtId="0" fontId="11" fillId="0" borderId="0"/>
    <xf numFmtId="0" fontId="10" fillId="0" borderId="0"/>
    <xf numFmtId="0" fontId="7" fillId="0" borderId="0" applyNumberFormat="0" applyFill="0" applyBorder="0" applyAlignment="0" applyProtection="0"/>
    <xf numFmtId="0" fontId="10" fillId="0" borderId="0"/>
    <xf numFmtId="0" fontId="11" fillId="0" borderId="0"/>
    <xf numFmtId="4" fontId="12" fillId="0" borderId="0">
      <alignment horizontal="left" vertical="top"/>
    </xf>
    <xf numFmtId="4" fontId="9" fillId="0" borderId="0">
      <alignment horizontal="left" vertical="top" wrapText="1"/>
    </xf>
    <xf numFmtId="0" fontId="6" fillId="4" borderId="0" applyNumberFormat="0" applyBorder="0" applyProtection="0">
      <alignment horizontal="left" vertical="top"/>
    </xf>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3" fontId="15" fillId="0" borderId="0" applyFont="0" applyFill="0" applyBorder="0" applyAlignment="0" applyProtection="0"/>
    <xf numFmtId="165" fontId="15" fillId="0" borderId="0" applyFont="0" applyFill="0" applyBorder="0" applyAlignment="0" applyProtection="0"/>
    <xf numFmtId="0" fontId="15" fillId="0" borderId="0" applyFont="0" applyFill="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2" fontId="15"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20" fillId="0" borderId="4"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0" borderId="0"/>
    <xf numFmtId="0" fontId="10" fillId="0" borderId="0"/>
    <xf numFmtId="0" fontId="11" fillId="0" borderId="0"/>
    <xf numFmtId="0" fontId="11" fillId="0" borderId="0"/>
    <xf numFmtId="0" fontId="10" fillId="0" borderId="0"/>
    <xf numFmtId="0" fontId="11" fillId="0" borderId="0"/>
    <xf numFmtId="0" fontId="24" fillId="0" borderId="0"/>
    <xf numFmtId="0" fontId="24" fillId="0" borderId="0"/>
    <xf numFmtId="0" fontId="11" fillId="0" borderId="0"/>
    <xf numFmtId="0" fontId="24" fillId="0" borderId="0"/>
    <xf numFmtId="0" fontId="24" fillId="0" borderId="0"/>
    <xf numFmtId="0" fontId="11" fillId="0" borderId="0"/>
    <xf numFmtId="0" fontId="10" fillId="0" borderId="0"/>
    <xf numFmtId="0" fontId="10" fillId="0" borderId="0"/>
    <xf numFmtId="0" fontId="10" fillId="0" borderId="0"/>
    <xf numFmtId="0" fontId="10" fillId="0" borderId="0"/>
    <xf numFmtId="0" fontId="2" fillId="0" borderId="0"/>
    <xf numFmtId="0" fontId="1"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25" fillId="0" borderId="0"/>
    <xf numFmtId="0" fontId="2"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10" fillId="0" borderId="0"/>
    <xf numFmtId="0" fontId="24" fillId="0" borderId="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24" fillId="0" borderId="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5" fillId="0" borderId="11" applyNumberFormat="0" applyFont="0" applyFill="0" applyAlignment="0" applyProtection="0"/>
    <xf numFmtId="164" fontId="1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39" fontId="35" fillId="0" borderId="0" applyFont="0"/>
    <xf numFmtId="0" fontId="36" fillId="0" borderId="0"/>
    <xf numFmtId="0" fontId="36" fillId="0" borderId="0"/>
    <xf numFmtId="0" fontId="36" fillId="0" borderId="0"/>
    <xf numFmtId="0" fontId="36" fillId="0" borderId="0"/>
    <xf numFmtId="0" fontId="40" fillId="0" borderId="0"/>
    <xf numFmtId="0" fontId="13" fillId="0" borderId="0"/>
    <xf numFmtId="0" fontId="40" fillId="0" borderId="0"/>
    <xf numFmtId="0" fontId="41" fillId="0" borderId="0"/>
    <xf numFmtId="166" fontId="41" fillId="0" borderId="0" applyFill="0" applyBorder="0" applyAlignment="0" applyProtection="0"/>
    <xf numFmtId="0" fontId="41" fillId="0" borderId="0"/>
    <xf numFmtId="164" fontId="41" fillId="0" borderId="0" applyFont="0" applyFill="0" applyBorder="0" applyAlignment="0" applyProtection="0"/>
    <xf numFmtId="0" fontId="42" fillId="0" borderId="0" applyBorder="0" applyProtection="0">
      <alignment vertical="top" wrapText="1"/>
    </xf>
    <xf numFmtId="0" fontId="3" fillId="0" borderId="0"/>
    <xf numFmtId="0" fontId="41" fillId="0" borderId="0"/>
    <xf numFmtId="0" fontId="2" fillId="0" borderId="0"/>
    <xf numFmtId="0" fontId="2" fillId="0" borderId="0"/>
    <xf numFmtId="0" fontId="43" fillId="0" borderId="0" applyProtection="0">
      <alignment horizontal="left" vertical="justify" wrapText="1"/>
    </xf>
    <xf numFmtId="0" fontId="3" fillId="0" borderId="0"/>
    <xf numFmtId="0" fontId="44" fillId="30" borderId="0" applyNumberFormat="0" applyBorder="0" applyAlignment="0" applyProtection="0"/>
    <xf numFmtId="4" fontId="38" fillId="0" borderId="0" applyProtection="0">
      <alignment horizontal="justify" vertical="top" wrapText="1"/>
    </xf>
    <xf numFmtId="0" fontId="68" fillId="0" borderId="0" applyNumberFormat="0" applyFill="0" applyBorder="0" applyProtection="0">
      <alignment vertical="top" wrapText="1"/>
    </xf>
  </cellStyleXfs>
  <cellXfs count="120">
    <xf numFmtId="0" fontId="0" fillId="0" borderId="0" xfId="0"/>
    <xf numFmtId="4" fontId="37" fillId="0" borderId="0" xfId="0" applyNumberFormat="1" applyFont="1" applyAlignment="1">
      <alignment horizontal="justify" wrapText="1"/>
    </xf>
    <xf numFmtId="4" fontId="39" fillId="0" borderId="0" xfId="0" applyNumberFormat="1" applyFont="1" applyAlignment="1">
      <alignment horizontal="justify" vertical="top" wrapText="1"/>
    </xf>
    <xf numFmtId="0" fontId="45" fillId="0" borderId="0" xfId="0" applyFont="1"/>
    <xf numFmtId="4" fontId="46" fillId="0" borderId="0" xfId="0" applyNumberFormat="1" applyFont="1" applyAlignment="1">
      <alignment horizontal="right" vertical="top" wrapText="1"/>
    </xf>
    <xf numFmtId="4" fontId="47" fillId="0" borderId="0" xfId="0" applyNumberFormat="1" applyFont="1" applyAlignment="1">
      <alignment horizontal="justify" vertical="top" wrapText="1"/>
    </xf>
    <xf numFmtId="4" fontId="46" fillId="0" borderId="0" xfId="0" applyNumberFormat="1" applyFont="1" applyAlignment="1">
      <alignment horizontal="right" wrapText="1"/>
    </xf>
    <xf numFmtId="4" fontId="45" fillId="0" borderId="0" xfId="0" applyNumberFormat="1" applyFont="1" applyAlignment="1">
      <alignment horizontal="right" wrapText="1"/>
    </xf>
    <xf numFmtId="4" fontId="46" fillId="31" borderId="0" xfId="0" applyNumberFormat="1" applyFont="1" applyFill="1" applyAlignment="1">
      <alignment horizontal="right" vertical="top" wrapText="1"/>
    </xf>
    <xf numFmtId="4" fontId="48" fillId="31" borderId="0" xfId="0" applyNumberFormat="1" applyFont="1" applyFill="1" applyAlignment="1">
      <alignment horizontal="justify" vertical="top" wrapText="1"/>
    </xf>
    <xf numFmtId="170" fontId="49" fillId="31" borderId="0" xfId="0" applyNumberFormat="1" applyFont="1" applyFill="1" applyAlignment="1">
      <alignment horizontal="left" wrapText="1"/>
    </xf>
    <xf numFmtId="4" fontId="46" fillId="31" borderId="0" xfId="0" applyNumberFormat="1" applyFont="1" applyFill="1" applyAlignment="1">
      <alignment horizontal="right" wrapText="1"/>
    </xf>
    <xf numFmtId="168" fontId="49" fillId="0" borderId="14" xfId="0" applyNumberFormat="1" applyFont="1" applyBorder="1" applyAlignment="1">
      <alignment horizontal="right" wrapText="1"/>
    </xf>
    <xf numFmtId="10" fontId="49" fillId="0" borderId="14" xfId="0" applyNumberFormat="1" applyFont="1" applyBorder="1" applyAlignment="1">
      <alignment horizontal="right" wrapText="1"/>
    </xf>
    <xf numFmtId="4" fontId="48" fillId="0" borderId="2" xfId="0" applyNumberFormat="1" applyFont="1" applyBorder="1" applyAlignment="1">
      <alignment horizontal="justify" vertical="top" wrapText="1"/>
    </xf>
    <xf numFmtId="4" fontId="46" fillId="0" borderId="2" xfId="0" applyNumberFormat="1" applyFont="1" applyBorder="1" applyAlignment="1">
      <alignment horizontal="right" wrapText="1"/>
    </xf>
    <xf numFmtId="168" fontId="50" fillId="0" borderId="2" xfId="0" applyNumberFormat="1" applyFont="1" applyBorder="1" applyAlignment="1">
      <alignment horizontal="right" wrapText="1"/>
    </xf>
    <xf numFmtId="4" fontId="51" fillId="0" borderId="0" xfId="0" applyNumberFormat="1" applyFont="1" applyAlignment="1">
      <alignment horizontal="right" vertical="center" wrapText="1"/>
    </xf>
    <xf numFmtId="169" fontId="51" fillId="0" borderId="0" xfId="0" applyNumberFormat="1" applyFont="1" applyAlignment="1">
      <alignment horizontal="right" wrapText="1"/>
    </xf>
    <xf numFmtId="4" fontId="51" fillId="0" borderId="0" xfId="0" applyNumberFormat="1" applyFont="1" applyAlignment="1">
      <alignment horizontal="right" wrapText="1"/>
    </xf>
    <xf numFmtId="4" fontId="52" fillId="0" borderId="0" xfId="0" applyNumberFormat="1" applyFont="1" applyAlignment="1">
      <alignment horizontal="right" vertical="top" wrapText="1"/>
    </xf>
    <xf numFmtId="0" fontId="53" fillId="0" borderId="0" xfId="0" applyFont="1"/>
    <xf numFmtId="4" fontId="55" fillId="0" borderId="0" xfId="0" applyNumberFormat="1" applyFont="1" applyAlignment="1">
      <alignment horizontal="center" vertical="center" wrapText="1"/>
    </xf>
    <xf numFmtId="4" fontId="46" fillId="0" borderId="0" xfId="0" applyNumberFormat="1" applyFont="1" applyAlignment="1">
      <alignment vertical="top"/>
    </xf>
    <xf numFmtId="4" fontId="55" fillId="0" borderId="0" xfId="0" applyNumberFormat="1" applyFont="1" applyAlignment="1">
      <alignment horizontal="center" vertical="top"/>
    </xf>
    <xf numFmtId="4" fontId="46" fillId="0" borderId="0" xfId="0" applyNumberFormat="1" applyFont="1" applyAlignment="1">
      <alignment horizontal="right"/>
    </xf>
    <xf numFmtId="4" fontId="45" fillId="0" borderId="0" xfId="0" applyNumberFormat="1" applyFont="1" applyAlignment="1">
      <alignment horizontal="right"/>
    </xf>
    <xf numFmtId="0" fontId="0" fillId="0" borderId="0" xfId="0" applyAlignment="1">
      <alignment horizontal="right" vertical="center"/>
    </xf>
    <xf numFmtId="0" fontId="54" fillId="33" borderId="0" xfId="0" applyFont="1" applyFill="1" applyAlignment="1">
      <alignment horizontal="right" vertical="center"/>
    </xf>
    <xf numFmtId="4" fontId="54" fillId="33" borderId="0" xfId="0" applyNumberFormat="1" applyFont="1" applyFill="1" applyAlignment="1">
      <alignment horizontal="right" vertical="center"/>
    </xf>
    <xf numFmtId="4" fontId="52" fillId="29" borderId="15" xfId="0" applyNumberFormat="1" applyFont="1" applyFill="1" applyBorder="1" applyAlignment="1">
      <alignment horizontal="right" vertical="top" wrapText="1"/>
    </xf>
    <xf numFmtId="4" fontId="48" fillId="29" borderId="15" xfId="0" applyNumberFormat="1" applyFont="1" applyFill="1" applyBorder="1" applyAlignment="1">
      <alignment horizontal="right" vertical="top" wrapText="1"/>
    </xf>
    <xf numFmtId="4" fontId="46" fillId="29" borderId="15" xfId="0" applyNumberFormat="1" applyFont="1" applyFill="1" applyBorder="1" applyAlignment="1">
      <alignment horizontal="right" wrapText="1"/>
    </xf>
    <xf numFmtId="4" fontId="48" fillId="29" borderId="15" xfId="0" applyNumberFormat="1" applyFont="1" applyFill="1" applyBorder="1" applyAlignment="1">
      <alignment horizontal="right" wrapText="1"/>
    </xf>
    <xf numFmtId="167" fontId="48" fillId="0" borderId="0" xfId="0" applyNumberFormat="1" applyFont="1" applyAlignment="1">
      <alignment horizontal="right" vertical="top" wrapText="1"/>
    </xf>
    <xf numFmtId="4" fontId="57" fillId="28" borderId="0" xfId="0" applyNumberFormat="1" applyFont="1" applyFill="1" applyAlignment="1">
      <alignment horizontal="right" vertical="top" wrapText="1"/>
    </xf>
    <xf numFmtId="4" fontId="48" fillId="0" borderId="0" xfId="0" applyNumberFormat="1" applyFont="1" applyAlignment="1">
      <alignment horizontal="right" vertical="top" wrapText="1"/>
    </xf>
    <xf numFmtId="49" fontId="46" fillId="0" borderId="0" xfId="0" applyNumberFormat="1" applyFont="1" applyAlignment="1">
      <alignment horizontal="justify" vertical="top" wrapText="1"/>
    </xf>
    <xf numFmtId="4" fontId="58" fillId="0" borderId="0" xfId="0" applyNumberFormat="1" applyFont="1" applyAlignment="1">
      <alignment horizontal="center" wrapText="1"/>
    </xf>
    <xf numFmtId="4" fontId="48" fillId="3" borderId="0" xfId="0" applyNumberFormat="1" applyFont="1" applyFill="1" applyAlignment="1">
      <alignment horizontal="right" vertical="top" wrapText="1"/>
    </xf>
    <xf numFmtId="49" fontId="48" fillId="3" borderId="0" xfId="0" applyNumberFormat="1" applyFont="1" applyFill="1" applyAlignment="1">
      <alignment horizontal="justify" vertical="top" wrapText="1"/>
    </xf>
    <xf numFmtId="4" fontId="58" fillId="3" borderId="0" xfId="0" applyNumberFormat="1" applyFont="1" applyFill="1" applyAlignment="1">
      <alignment horizontal="center" wrapText="1"/>
    </xf>
    <xf numFmtId="4" fontId="46" fillId="3" borderId="0" xfId="0" applyNumberFormat="1" applyFont="1" applyFill="1" applyAlignment="1">
      <alignment horizontal="right" wrapText="1"/>
    </xf>
    <xf numFmtId="49" fontId="48" fillId="0" borderId="0" xfId="0" applyNumberFormat="1" applyFont="1" applyAlignment="1">
      <alignment horizontal="justify" vertical="top" wrapText="1"/>
    </xf>
    <xf numFmtId="4" fontId="46" fillId="3" borderId="0" xfId="0" applyNumberFormat="1" applyFont="1" applyFill="1" applyAlignment="1">
      <alignment horizontal="right" vertical="top" wrapText="1"/>
    </xf>
    <xf numFmtId="49" fontId="48" fillId="3" borderId="0" xfId="0" applyNumberFormat="1" applyFont="1" applyFill="1" applyAlignment="1">
      <alignment horizontal="right" vertical="top" wrapText="1"/>
    </xf>
    <xf numFmtId="4" fontId="48" fillId="3" borderId="0" xfId="0" applyNumberFormat="1" applyFont="1" applyFill="1" applyAlignment="1">
      <alignment horizontal="right" wrapText="1"/>
    </xf>
    <xf numFmtId="4" fontId="59" fillId="32" borderId="0" xfId="0" applyNumberFormat="1" applyFont="1" applyFill="1" applyAlignment="1">
      <alignment horizontal="center" vertical="top" wrapText="1"/>
    </xf>
    <xf numFmtId="49" fontId="59" fillId="32" borderId="0" xfId="0" applyNumberFormat="1" applyFont="1" applyFill="1" applyAlignment="1">
      <alignment horizontal="center" vertical="top" wrapText="1"/>
    </xf>
    <xf numFmtId="4" fontId="59" fillId="32" borderId="0" xfId="0" applyNumberFormat="1" applyFont="1" applyFill="1" applyAlignment="1">
      <alignment horizontal="center" wrapText="1"/>
    </xf>
    <xf numFmtId="4" fontId="48" fillId="2" borderId="13" xfId="0" applyNumberFormat="1" applyFont="1" applyFill="1" applyBorder="1" applyAlignment="1">
      <alignment horizontal="right" vertical="top" wrapText="1"/>
    </xf>
    <xf numFmtId="4" fontId="58" fillId="2" borderId="13" xfId="0" applyNumberFormat="1" applyFont="1" applyFill="1" applyBorder="1" applyAlignment="1">
      <alignment horizontal="center" wrapText="1"/>
    </xf>
    <xf numFmtId="4" fontId="46" fillId="2" borderId="13" xfId="0" applyNumberFormat="1" applyFont="1" applyFill="1" applyBorder="1" applyAlignment="1">
      <alignment horizontal="right" wrapText="1"/>
    </xf>
    <xf numFmtId="0" fontId="48" fillId="0" borderId="0" xfId="0" applyFont="1" applyAlignment="1">
      <alignment vertical="top"/>
    </xf>
    <xf numFmtId="49" fontId="54" fillId="0" borderId="0" xfId="0" applyNumberFormat="1" applyFont="1" applyAlignment="1">
      <alignment horizontal="justify" vertical="top" wrapText="1"/>
    </xf>
    <xf numFmtId="49" fontId="46" fillId="0" borderId="0" xfId="0" quotePrefix="1" applyNumberFormat="1" applyFont="1" applyAlignment="1">
      <alignment horizontal="justify" vertical="top" wrapText="1"/>
    </xf>
    <xf numFmtId="4" fontId="46" fillId="0" borderId="0" xfId="0" applyNumberFormat="1" applyFont="1" applyAlignment="1">
      <alignment horizontal="right" vertical="top"/>
    </xf>
    <xf numFmtId="4" fontId="48" fillId="0" borderId="0" xfId="0" applyNumberFormat="1" applyFont="1" applyAlignment="1">
      <alignment horizontal="right" wrapText="1"/>
    </xf>
    <xf numFmtId="3" fontId="46" fillId="0" borderId="0" xfId="0" applyNumberFormat="1" applyFont="1" applyAlignment="1">
      <alignment horizontal="right" wrapText="1"/>
    </xf>
    <xf numFmtId="4" fontId="48" fillId="3" borderId="0" xfId="541" applyNumberFormat="1" applyFont="1" applyFill="1" applyAlignment="1">
      <alignment horizontal="right" vertical="top" wrapText="1"/>
    </xf>
    <xf numFmtId="4" fontId="48" fillId="3" borderId="0" xfId="541" applyNumberFormat="1" applyFont="1" applyFill="1" applyAlignment="1">
      <alignment horizontal="justify" vertical="top" wrapText="1"/>
    </xf>
    <xf numFmtId="4" fontId="46" fillId="3" borderId="0" xfId="541" applyNumberFormat="1" applyFont="1" applyFill="1" applyAlignment="1">
      <alignment horizontal="center" wrapText="1"/>
    </xf>
    <xf numFmtId="4" fontId="46" fillId="3" borderId="0" xfId="541" applyNumberFormat="1" applyFont="1" applyFill="1" applyAlignment="1">
      <alignment horizontal="right" wrapText="1"/>
    </xf>
    <xf numFmtId="4" fontId="48" fillId="0" borderId="0" xfId="541" applyNumberFormat="1" applyFont="1" applyAlignment="1">
      <alignment horizontal="right" vertical="top" wrapText="1"/>
    </xf>
    <xf numFmtId="4" fontId="48" fillId="0" borderId="0" xfId="541" applyNumberFormat="1" applyFont="1" applyAlignment="1">
      <alignment horizontal="justify" vertical="top" wrapText="1"/>
    </xf>
    <xf numFmtId="4" fontId="46" fillId="0" borderId="0" xfId="541" applyNumberFormat="1" applyFont="1" applyAlignment="1">
      <alignment horizontal="center" wrapText="1"/>
    </xf>
    <xf numFmtId="4" fontId="46" fillId="0" borderId="0" xfId="541" applyNumberFormat="1" applyFont="1" applyAlignment="1">
      <alignment horizontal="right" wrapText="1"/>
    </xf>
    <xf numFmtId="4" fontId="48" fillId="2" borderId="13" xfId="0" applyNumberFormat="1" applyFont="1" applyFill="1" applyBorder="1" applyAlignment="1">
      <alignment horizontal="left" vertical="top" wrapText="1"/>
    </xf>
    <xf numFmtId="49" fontId="60" fillId="0" borderId="0" xfId="0" applyNumberFormat="1" applyFont="1" applyAlignment="1">
      <alignment horizontal="justify" vertical="top" wrapText="1"/>
    </xf>
    <xf numFmtId="4" fontId="57" fillId="28" borderId="0" xfId="0" applyNumberFormat="1" applyFont="1" applyFill="1" applyAlignment="1">
      <alignment horizontal="left" vertical="top" wrapText="1"/>
    </xf>
    <xf numFmtId="0" fontId="60" fillId="0" borderId="0" xfId="0" applyFont="1"/>
    <xf numFmtId="4" fontId="61" fillId="0" borderId="0" xfId="0" applyNumberFormat="1" applyFont="1" applyAlignment="1">
      <alignment horizontal="justify" wrapText="1"/>
    </xf>
    <xf numFmtId="0" fontId="60" fillId="0" borderId="0" xfId="0" applyFont="1" applyAlignment="1">
      <alignment horizontal="justify" vertical="top" wrapText="1"/>
    </xf>
    <xf numFmtId="4" fontId="62" fillId="0" borderId="0" xfId="0" applyNumberFormat="1" applyFont="1" applyAlignment="1">
      <alignment horizontal="center" wrapText="1"/>
    </xf>
    <xf numFmtId="0" fontId="63" fillId="0" borderId="0" xfId="0" applyFont="1" applyAlignment="1">
      <alignment horizontal="justify" vertical="top" wrapText="1"/>
    </xf>
    <xf numFmtId="49" fontId="63" fillId="0" borderId="0" xfId="0" applyNumberFormat="1" applyFont="1" applyAlignment="1">
      <alignment horizontal="justify" vertical="top" wrapText="1"/>
    </xf>
    <xf numFmtId="49" fontId="60" fillId="0" borderId="0" xfId="0" quotePrefix="1" applyNumberFormat="1" applyFont="1" applyAlignment="1">
      <alignment horizontal="justify" vertical="top" wrapText="1"/>
    </xf>
    <xf numFmtId="49" fontId="64" fillId="0" borderId="0" xfId="0" applyNumberFormat="1" applyFont="1" applyAlignment="1">
      <alignment horizontal="justify" wrapText="1"/>
    </xf>
    <xf numFmtId="4" fontId="60" fillId="0" borderId="0" xfId="0" applyNumberFormat="1" applyFont="1" applyAlignment="1">
      <alignment horizontal="right" vertical="top" wrapText="1"/>
    </xf>
    <xf numFmtId="4" fontId="60" fillId="0" borderId="0" xfId="0" applyNumberFormat="1" applyFont="1" applyAlignment="1">
      <alignment horizontal="justify" vertical="top" wrapText="1"/>
    </xf>
    <xf numFmtId="4" fontId="63" fillId="0" borderId="0" xfId="0" applyNumberFormat="1" applyFont="1" applyAlignment="1">
      <alignment horizontal="justify" vertical="top" wrapText="1"/>
    </xf>
    <xf numFmtId="0" fontId="48" fillId="0" borderId="0" xfId="0" applyFont="1" applyAlignment="1">
      <alignment vertical="top" wrapText="1"/>
    </xf>
    <xf numFmtId="0" fontId="48" fillId="0" borderId="0" xfId="4" applyFont="1" applyAlignment="1">
      <alignment horizontal="left" vertical="top" wrapText="1"/>
    </xf>
    <xf numFmtId="0" fontId="48" fillId="0" borderId="0" xfId="3" applyFont="1" applyAlignment="1">
      <alignment horizontal="left" vertical="top" wrapText="1"/>
    </xf>
    <xf numFmtId="0" fontId="52" fillId="0" borderId="0" xfId="3" applyFont="1" applyAlignment="1">
      <alignment horizontal="left" vertical="top" wrapText="1"/>
    </xf>
    <xf numFmtId="0" fontId="67" fillId="0" borderId="0" xfId="11" applyFont="1" applyAlignment="1">
      <alignment horizontal="right" vertical="top"/>
    </xf>
    <xf numFmtId="4" fontId="48" fillId="0" borderId="2" xfId="0" applyNumberFormat="1" applyFont="1" applyBorder="1" applyAlignment="1">
      <alignment horizontal="right" vertical="top" wrapText="1"/>
    </xf>
    <xf numFmtId="4" fontId="48" fillId="0" borderId="14" xfId="0" applyNumberFormat="1" applyFont="1" applyBorder="1" applyAlignment="1">
      <alignment horizontal="right" vertical="top" wrapText="1"/>
    </xf>
    <xf numFmtId="49" fontId="48" fillId="32" borderId="0" xfId="0" applyNumberFormat="1" applyFont="1" applyFill="1" applyAlignment="1">
      <alignment horizontal="center" vertical="top" wrapText="1"/>
    </xf>
    <xf numFmtId="0" fontId="69" fillId="0" borderId="0" xfId="11" applyFont="1" applyAlignment="1">
      <alignment vertical="top" wrapText="1"/>
    </xf>
    <xf numFmtId="172" fontId="46" fillId="0" borderId="0" xfId="0" applyNumberFormat="1" applyFont="1" applyAlignment="1">
      <alignment horizontal="right" vertical="top" wrapText="1"/>
    </xf>
    <xf numFmtId="173" fontId="46" fillId="0" borderId="0" xfId="0" applyNumberFormat="1" applyFont="1" applyAlignment="1">
      <alignment horizontal="right" vertical="top" wrapText="1"/>
    </xf>
    <xf numFmtId="174" fontId="46" fillId="0" borderId="0" xfId="0" applyNumberFormat="1" applyFont="1" applyAlignment="1">
      <alignment horizontal="right" vertical="top" wrapText="1"/>
    </xf>
    <xf numFmtId="177" fontId="60" fillId="0" borderId="0" xfId="0" applyNumberFormat="1" applyFont="1" applyAlignment="1">
      <alignment horizontal="justify" vertical="top" wrapText="1"/>
    </xf>
    <xf numFmtId="0" fontId="70" fillId="0" borderId="0" xfId="3" applyFont="1" applyAlignment="1">
      <alignment horizontal="left" vertical="top" wrapText="1"/>
    </xf>
    <xf numFmtId="176" fontId="46" fillId="0" borderId="0" xfId="0" applyNumberFormat="1" applyFont="1" applyAlignment="1">
      <alignment horizontal="right" vertical="top" wrapText="1"/>
    </xf>
    <xf numFmtId="171" fontId="49" fillId="31" borderId="14" xfId="0" applyNumberFormat="1" applyFont="1" applyFill="1" applyBorder="1" applyAlignment="1">
      <alignment horizontal="left" wrapText="1"/>
    </xf>
    <xf numFmtId="4" fontId="46" fillId="31" borderId="14" xfId="0" applyNumberFormat="1" applyFont="1" applyFill="1" applyBorder="1" applyAlignment="1">
      <alignment horizontal="right" wrapText="1"/>
    </xf>
    <xf numFmtId="4" fontId="46" fillId="31" borderId="14" xfId="0" applyNumberFormat="1" applyFont="1" applyFill="1" applyBorder="1" applyAlignment="1">
      <alignment horizontal="right" vertical="top" wrapText="1"/>
    </xf>
    <xf numFmtId="175" fontId="46" fillId="0" borderId="0" xfId="0" applyNumberFormat="1" applyFont="1" applyAlignment="1">
      <alignment horizontal="right" vertical="top" wrapText="1"/>
    </xf>
    <xf numFmtId="0" fontId="70" fillId="0" borderId="0" xfId="0" applyFont="1" applyAlignment="1">
      <alignment horizontal="justify" vertical="top" wrapText="1"/>
    </xf>
    <xf numFmtId="4" fontId="70" fillId="0" borderId="0" xfId="0" applyNumberFormat="1" applyFont="1" applyAlignment="1">
      <alignment horizontal="left" vertical="top" wrapText="1"/>
    </xf>
    <xf numFmtId="4" fontId="45" fillId="0" borderId="0" xfId="0" applyNumberFormat="1" applyFont="1" applyAlignment="1">
      <alignment horizontal="left" vertical="center" wrapText="1"/>
    </xf>
    <xf numFmtId="0" fontId="45" fillId="0" borderId="0" xfId="0" applyFont="1" applyAlignment="1">
      <alignment horizontal="left" vertical="center" wrapText="1"/>
    </xf>
    <xf numFmtId="10" fontId="46" fillId="27" borderId="2" xfId="0" applyNumberFormat="1" applyFont="1" applyFill="1" applyBorder="1" applyAlignment="1" applyProtection="1">
      <alignment horizontal="right" wrapText="1"/>
      <protection locked="0"/>
    </xf>
    <xf numFmtId="4" fontId="46" fillId="0" borderId="0" xfId="0" applyNumberFormat="1" applyFont="1" applyAlignment="1" applyProtection="1">
      <alignment horizontal="right" wrapText="1"/>
      <protection locked="0"/>
    </xf>
    <xf numFmtId="4" fontId="37" fillId="0" borderId="0" xfId="0" applyNumberFormat="1" applyFont="1" applyAlignment="1" applyProtection="1">
      <alignment horizontal="justify" wrapText="1"/>
      <protection locked="0"/>
    </xf>
    <xf numFmtId="4" fontId="46" fillId="0" borderId="0" xfId="0" applyNumberFormat="1" applyFont="1" applyAlignment="1" applyProtection="1">
      <alignment horizontal="right"/>
      <protection locked="0"/>
    </xf>
    <xf numFmtId="178" fontId="46" fillId="0" borderId="0" xfId="0" applyNumberFormat="1" applyFont="1" applyAlignment="1" applyProtection="1">
      <alignment horizontal="right" wrapText="1"/>
      <protection locked="0"/>
    </xf>
    <xf numFmtId="4" fontId="72" fillId="0" borderId="0" xfId="0" applyNumberFormat="1" applyFont="1" applyAlignment="1">
      <alignment horizontal="left" vertical="center" wrapText="1"/>
    </xf>
    <xf numFmtId="4" fontId="45" fillId="0" borderId="0" xfId="0" applyNumberFormat="1" applyFont="1" applyAlignment="1">
      <alignment horizontal="left" vertical="center" wrapText="1"/>
    </xf>
    <xf numFmtId="0" fontId="45" fillId="0" borderId="0" xfId="0" applyFont="1" applyAlignment="1">
      <alignment horizontal="left" vertical="center" wrapText="1"/>
    </xf>
    <xf numFmtId="4" fontId="56" fillId="29" borderId="0" xfId="0" applyNumberFormat="1" applyFont="1" applyFill="1" applyAlignment="1">
      <alignment horizontal="center" vertical="center"/>
    </xf>
    <xf numFmtId="0" fontId="56" fillId="29" borderId="0" xfId="0" applyFont="1" applyFill="1" applyAlignment="1">
      <alignment horizontal="center" vertical="center"/>
    </xf>
    <xf numFmtId="4" fontId="55" fillId="29" borderId="0" xfId="0" applyNumberFormat="1" applyFont="1" applyFill="1" applyAlignment="1">
      <alignment horizontal="center" vertical="center"/>
    </xf>
    <xf numFmtId="0" fontId="55" fillId="29" borderId="0" xfId="0" applyFont="1" applyFill="1" applyAlignment="1">
      <alignment horizontal="center" vertical="center"/>
    </xf>
    <xf numFmtId="4" fontId="55" fillId="0" borderId="0" xfId="0" applyNumberFormat="1" applyFont="1" applyAlignment="1">
      <alignment horizontal="center" vertical="center" wrapText="1"/>
    </xf>
    <xf numFmtId="0" fontId="55" fillId="0" borderId="0" xfId="0" applyFont="1" applyAlignment="1">
      <alignment horizontal="center" vertical="center"/>
    </xf>
    <xf numFmtId="49" fontId="57" fillId="28" borderId="0" xfId="0" applyNumberFormat="1" applyFont="1" applyFill="1" applyAlignment="1">
      <alignment horizontal="justify" vertical="top" wrapText="1"/>
    </xf>
    <xf numFmtId="0" fontId="0" fillId="0" borderId="0" xfId="0" applyAlignment="1">
      <alignment wrapText="1"/>
    </xf>
  </cellXfs>
  <cellStyles count="558">
    <cellStyle name="20 % – Poudarek1 2" xfId="16" xr:uid="{00000000-0005-0000-0000-000000000000}"/>
    <cellStyle name="20 % – Poudarek1 2 2" xfId="17" xr:uid="{00000000-0005-0000-0000-000001000000}"/>
    <cellStyle name="20 % – Poudarek1 2 3" xfId="18" xr:uid="{00000000-0005-0000-0000-000002000000}"/>
    <cellStyle name="20 % – Poudarek1 2 4" xfId="19" xr:uid="{00000000-0005-0000-0000-000003000000}"/>
    <cellStyle name="20 % – Poudarek1 3" xfId="20" xr:uid="{00000000-0005-0000-0000-000004000000}"/>
    <cellStyle name="20 % – Poudarek1 3 2" xfId="21" xr:uid="{00000000-0005-0000-0000-000005000000}"/>
    <cellStyle name="20 % – Poudarek1 3 3" xfId="22" xr:uid="{00000000-0005-0000-0000-000006000000}"/>
    <cellStyle name="20 % – Poudarek1 3 4" xfId="23" xr:uid="{00000000-0005-0000-0000-000007000000}"/>
    <cellStyle name="20 % – Poudarek1 4" xfId="24" xr:uid="{00000000-0005-0000-0000-000008000000}"/>
    <cellStyle name="20 % – Poudarek1 4 2" xfId="25" xr:uid="{00000000-0005-0000-0000-000009000000}"/>
    <cellStyle name="20 % – Poudarek1 4 3" xfId="26" xr:uid="{00000000-0005-0000-0000-00000A000000}"/>
    <cellStyle name="20 % – Poudarek1 4 4" xfId="27" xr:uid="{00000000-0005-0000-0000-00000B000000}"/>
    <cellStyle name="20 % – Poudarek2 2" xfId="28" xr:uid="{00000000-0005-0000-0000-00000C000000}"/>
    <cellStyle name="20 % – Poudarek2 2 2" xfId="29" xr:uid="{00000000-0005-0000-0000-00000D000000}"/>
    <cellStyle name="20 % – Poudarek2 2 3" xfId="30" xr:uid="{00000000-0005-0000-0000-00000E000000}"/>
    <cellStyle name="20 % – Poudarek2 2 4" xfId="31" xr:uid="{00000000-0005-0000-0000-00000F000000}"/>
    <cellStyle name="20 % – Poudarek2 3" xfId="32" xr:uid="{00000000-0005-0000-0000-000010000000}"/>
    <cellStyle name="20 % – Poudarek2 3 2" xfId="33" xr:uid="{00000000-0005-0000-0000-000011000000}"/>
    <cellStyle name="20 % – Poudarek2 3 3" xfId="34" xr:uid="{00000000-0005-0000-0000-000012000000}"/>
    <cellStyle name="20 % – Poudarek2 3 4" xfId="35" xr:uid="{00000000-0005-0000-0000-000013000000}"/>
    <cellStyle name="20 % – Poudarek2 4" xfId="36" xr:uid="{00000000-0005-0000-0000-000014000000}"/>
    <cellStyle name="20 % – Poudarek2 4 2" xfId="37" xr:uid="{00000000-0005-0000-0000-000015000000}"/>
    <cellStyle name="20 % – Poudarek2 4 3" xfId="38" xr:uid="{00000000-0005-0000-0000-000016000000}"/>
    <cellStyle name="20 % – Poudarek2 4 4" xfId="39" xr:uid="{00000000-0005-0000-0000-000017000000}"/>
    <cellStyle name="20 % – Poudarek3 2" xfId="40" xr:uid="{00000000-0005-0000-0000-000018000000}"/>
    <cellStyle name="20 % – Poudarek3 2 2" xfId="41" xr:uid="{00000000-0005-0000-0000-000019000000}"/>
    <cellStyle name="20 % – Poudarek3 2 3" xfId="42" xr:uid="{00000000-0005-0000-0000-00001A000000}"/>
    <cellStyle name="20 % – Poudarek3 2 4" xfId="43" xr:uid="{00000000-0005-0000-0000-00001B000000}"/>
    <cellStyle name="20 % – Poudarek3 3" xfId="44" xr:uid="{00000000-0005-0000-0000-00001C000000}"/>
    <cellStyle name="20 % – Poudarek3 3 2" xfId="45" xr:uid="{00000000-0005-0000-0000-00001D000000}"/>
    <cellStyle name="20 % – Poudarek3 3 3" xfId="46" xr:uid="{00000000-0005-0000-0000-00001E000000}"/>
    <cellStyle name="20 % – Poudarek3 3 4" xfId="47" xr:uid="{00000000-0005-0000-0000-00001F000000}"/>
    <cellStyle name="20 % – Poudarek3 4" xfId="48" xr:uid="{00000000-0005-0000-0000-000020000000}"/>
    <cellStyle name="20 % – Poudarek3 4 2" xfId="49" xr:uid="{00000000-0005-0000-0000-000021000000}"/>
    <cellStyle name="20 % – Poudarek3 4 3" xfId="50" xr:uid="{00000000-0005-0000-0000-000022000000}"/>
    <cellStyle name="20 % – Poudarek3 4 4" xfId="51" xr:uid="{00000000-0005-0000-0000-000023000000}"/>
    <cellStyle name="20 % – Poudarek4 2" xfId="52" xr:uid="{00000000-0005-0000-0000-000024000000}"/>
    <cellStyle name="20 % – Poudarek4 2 2" xfId="53" xr:uid="{00000000-0005-0000-0000-000025000000}"/>
    <cellStyle name="20 % – Poudarek4 2 3" xfId="54" xr:uid="{00000000-0005-0000-0000-000026000000}"/>
    <cellStyle name="20 % – Poudarek4 2 4" xfId="55" xr:uid="{00000000-0005-0000-0000-000027000000}"/>
    <cellStyle name="20 % – Poudarek4 3" xfId="56" xr:uid="{00000000-0005-0000-0000-000028000000}"/>
    <cellStyle name="20 % – Poudarek4 3 2" xfId="57" xr:uid="{00000000-0005-0000-0000-000029000000}"/>
    <cellStyle name="20 % – Poudarek4 3 3" xfId="58" xr:uid="{00000000-0005-0000-0000-00002A000000}"/>
    <cellStyle name="20 % – Poudarek4 3 4" xfId="59" xr:uid="{00000000-0005-0000-0000-00002B000000}"/>
    <cellStyle name="20 % – Poudarek4 4" xfId="60" xr:uid="{00000000-0005-0000-0000-00002C000000}"/>
    <cellStyle name="20 % – Poudarek4 4 2" xfId="61" xr:uid="{00000000-0005-0000-0000-00002D000000}"/>
    <cellStyle name="20 % – Poudarek4 4 3" xfId="62" xr:uid="{00000000-0005-0000-0000-00002E000000}"/>
    <cellStyle name="20 % – Poudarek4 4 4" xfId="63" xr:uid="{00000000-0005-0000-0000-00002F000000}"/>
    <cellStyle name="20 % – Poudarek5 2" xfId="64" xr:uid="{00000000-0005-0000-0000-000030000000}"/>
    <cellStyle name="20 % – Poudarek5 2 2" xfId="65" xr:uid="{00000000-0005-0000-0000-000031000000}"/>
    <cellStyle name="20 % – Poudarek5 2 3" xfId="66" xr:uid="{00000000-0005-0000-0000-000032000000}"/>
    <cellStyle name="20 % – Poudarek5 2 4" xfId="67" xr:uid="{00000000-0005-0000-0000-000033000000}"/>
    <cellStyle name="20 % – Poudarek5 3" xfId="68" xr:uid="{00000000-0005-0000-0000-000034000000}"/>
    <cellStyle name="20 % – Poudarek5 3 2" xfId="69" xr:uid="{00000000-0005-0000-0000-000035000000}"/>
    <cellStyle name="20 % – Poudarek5 3 3" xfId="70" xr:uid="{00000000-0005-0000-0000-000036000000}"/>
    <cellStyle name="20 % – Poudarek5 3 4" xfId="71" xr:uid="{00000000-0005-0000-0000-000037000000}"/>
    <cellStyle name="20 % – Poudarek5 4" xfId="72" xr:uid="{00000000-0005-0000-0000-000038000000}"/>
    <cellStyle name="20 % – Poudarek5 4 2" xfId="73" xr:uid="{00000000-0005-0000-0000-000039000000}"/>
    <cellStyle name="20 % – Poudarek5 4 3" xfId="74" xr:uid="{00000000-0005-0000-0000-00003A000000}"/>
    <cellStyle name="20 % – Poudarek5 4 4" xfId="75" xr:uid="{00000000-0005-0000-0000-00003B000000}"/>
    <cellStyle name="20 % – Poudarek6 2" xfId="76" xr:uid="{00000000-0005-0000-0000-00003C000000}"/>
    <cellStyle name="20 % – Poudarek6 2 2" xfId="77" xr:uid="{00000000-0005-0000-0000-00003D000000}"/>
    <cellStyle name="20 % – Poudarek6 2 3" xfId="78" xr:uid="{00000000-0005-0000-0000-00003E000000}"/>
    <cellStyle name="20 % – Poudarek6 2 4" xfId="79" xr:uid="{00000000-0005-0000-0000-00003F000000}"/>
    <cellStyle name="20 % – Poudarek6 3" xfId="80" xr:uid="{00000000-0005-0000-0000-000040000000}"/>
    <cellStyle name="20 % – Poudarek6 3 2" xfId="81" xr:uid="{00000000-0005-0000-0000-000041000000}"/>
    <cellStyle name="20 % – Poudarek6 3 3" xfId="82" xr:uid="{00000000-0005-0000-0000-000042000000}"/>
    <cellStyle name="20 % – Poudarek6 3 4" xfId="83" xr:uid="{00000000-0005-0000-0000-000043000000}"/>
    <cellStyle name="20 % – Poudarek6 4" xfId="84" xr:uid="{00000000-0005-0000-0000-000044000000}"/>
    <cellStyle name="20 % – Poudarek6 4 2" xfId="85" xr:uid="{00000000-0005-0000-0000-000045000000}"/>
    <cellStyle name="20 % – Poudarek6 4 3" xfId="86" xr:uid="{00000000-0005-0000-0000-000046000000}"/>
    <cellStyle name="20 % – Poudarek6 4 4" xfId="87" xr:uid="{00000000-0005-0000-0000-000047000000}"/>
    <cellStyle name="40 % – Poudarek1 2" xfId="88" xr:uid="{00000000-0005-0000-0000-000048000000}"/>
    <cellStyle name="40 % – Poudarek1 2 2" xfId="89" xr:uid="{00000000-0005-0000-0000-000049000000}"/>
    <cellStyle name="40 % – Poudarek1 2 3" xfId="90" xr:uid="{00000000-0005-0000-0000-00004A000000}"/>
    <cellStyle name="40 % – Poudarek1 2 4" xfId="91" xr:uid="{00000000-0005-0000-0000-00004B000000}"/>
    <cellStyle name="40 % – Poudarek1 3" xfId="92" xr:uid="{00000000-0005-0000-0000-00004C000000}"/>
    <cellStyle name="40 % – Poudarek1 3 2" xfId="93" xr:uid="{00000000-0005-0000-0000-00004D000000}"/>
    <cellStyle name="40 % – Poudarek1 3 3" xfId="94" xr:uid="{00000000-0005-0000-0000-00004E000000}"/>
    <cellStyle name="40 % – Poudarek1 3 4" xfId="95" xr:uid="{00000000-0005-0000-0000-00004F000000}"/>
    <cellStyle name="40 % – Poudarek1 4" xfId="96" xr:uid="{00000000-0005-0000-0000-000050000000}"/>
    <cellStyle name="40 % – Poudarek1 4 2" xfId="97" xr:uid="{00000000-0005-0000-0000-000051000000}"/>
    <cellStyle name="40 % – Poudarek1 4 3" xfId="98" xr:uid="{00000000-0005-0000-0000-000052000000}"/>
    <cellStyle name="40 % – Poudarek1 4 4" xfId="99" xr:uid="{00000000-0005-0000-0000-000053000000}"/>
    <cellStyle name="40 % – Poudarek2 2" xfId="100" xr:uid="{00000000-0005-0000-0000-000054000000}"/>
    <cellStyle name="40 % – Poudarek2 2 2" xfId="101" xr:uid="{00000000-0005-0000-0000-000055000000}"/>
    <cellStyle name="40 % – Poudarek2 2 3" xfId="102" xr:uid="{00000000-0005-0000-0000-000056000000}"/>
    <cellStyle name="40 % – Poudarek2 2 4" xfId="103" xr:uid="{00000000-0005-0000-0000-000057000000}"/>
    <cellStyle name="40 % – Poudarek2 3" xfId="104" xr:uid="{00000000-0005-0000-0000-000058000000}"/>
    <cellStyle name="40 % – Poudarek2 3 2" xfId="105" xr:uid="{00000000-0005-0000-0000-000059000000}"/>
    <cellStyle name="40 % – Poudarek2 3 3" xfId="106" xr:uid="{00000000-0005-0000-0000-00005A000000}"/>
    <cellStyle name="40 % – Poudarek2 3 4" xfId="107" xr:uid="{00000000-0005-0000-0000-00005B000000}"/>
    <cellStyle name="40 % – Poudarek2 4" xfId="108" xr:uid="{00000000-0005-0000-0000-00005C000000}"/>
    <cellStyle name="40 % – Poudarek2 4 2" xfId="109" xr:uid="{00000000-0005-0000-0000-00005D000000}"/>
    <cellStyle name="40 % – Poudarek2 4 3" xfId="110" xr:uid="{00000000-0005-0000-0000-00005E000000}"/>
    <cellStyle name="40 % – Poudarek2 4 4" xfId="111" xr:uid="{00000000-0005-0000-0000-00005F000000}"/>
    <cellStyle name="40 % – Poudarek3 2" xfId="112" xr:uid="{00000000-0005-0000-0000-000060000000}"/>
    <cellStyle name="40 % – Poudarek3 2 2" xfId="113" xr:uid="{00000000-0005-0000-0000-000061000000}"/>
    <cellStyle name="40 % – Poudarek3 2 3" xfId="114" xr:uid="{00000000-0005-0000-0000-000062000000}"/>
    <cellStyle name="40 % – Poudarek3 2 4" xfId="115" xr:uid="{00000000-0005-0000-0000-000063000000}"/>
    <cellStyle name="40 % – Poudarek3 3" xfId="116" xr:uid="{00000000-0005-0000-0000-000064000000}"/>
    <cellStyle name="40 % – Poudarek3 3 2" xfId="117" xr:uid="{00000000-0005-0000-0000-000065000000}"/>
    <cellStyle name="40 % – Poudarek3 3 3" xfId="118" xr:uid="{00000000-0005-0000-0000-000066000000}"/>
    <cellStyle name="40 % – Poudarek3 3 4" xfId="119" xr:uid="{00000000-0005-0000-0000-000067000000}"/>
    <cellStyle name="40 % – Poudarek3 4" xfId="120" xr:uid="{00000000-0005-0000-0000-000068000000}"/>
    <cellStyle name="40 % – Poudarek3 4 2" xfId="121" xr:uid="{00000000-0005-0000-0000-000069000000}"/>
    <cellStyle name="40 % – Poudarek3 4 3" xfId="122" xr:uid="{00000000-0005-0000-0000-00006A000000}"/>
    <cellStyle name="40 % – Poudarek3 4 4" xfId="123" xr:uid="{00000000-0005-0000-0000-00006B000000}"/>
    <cellStyle name="40 % – Poudarek4 2" xfId="124" xr:uid="{00000000-0005-0000-0000-00006C000000}"/>
    <cellStyle name="40 % – Poudarek4 2 2" xfId="125" xr:uid="{00000000-0005-0000-0000-00006D000000}"/>
    <cellStyle name="40 % – Poudarek4 2 3" xfId="126" xr:uid="{00000000-0005-0000-0000-00006E000000}"/>
    <cellStyle name="40 % – Poudarek4 2 4" xfId="127" xr:uid="{00000000-0005-0000-0000-00006F000000}"/>
    <cellStyle name="40 % – Poudarek4 3" xfId="128" xr:uid="{00000000-0005-0000-0000-000070000000}"/>
    <cellStyle name="40 % – Poudarek4 3 2" xfId="129" xr:uid="{00000000-0005-0000-0000-000071000000}"/>
    <cellStyle name="40 % – Poudarek4 3 3" xfId="130" xr:uid="{00000000-0005-0000-0000-000072000000}"/>
    <cellStyle name="40 % – Poudarek4 3 4" xfId="131" xr:uid="{00000000-0005-0000-0000-000073000000}"/>
    <cellStyle name="40 % – Poudarek4 4" xfId="132" xr:uid="{00000000-0005-0000-0000-000074000000}"/>
    <cellStyle name="40 % – Poudarek4 4 2" xfId="133" xr:uid="{00000000-0005-0000-0000-000075000000}"/>
    <cellStyle name="40 % – Poudarek4 4 3" xfId="134" xr:uid="{00000000-0005-0000-0000-000076000000}"/>
    <cellStyle name="40 % – Poudarek4 4 4" xfId="135" xr:uid="{00000000-0005-0000-0000-000077000000}"/>
    <cellStyle name="40 % – Poudarek5 2" xfId="136" xr:uid="{00000000-0005-0000-0000-000078000000}"/>
    <cellStyle name="40 % – Poudarek5 2 2" xfId="137" xr:uid="{00000000-0005-0000-0000-000079000000}"/>
    <cellStyle name="40 % – Poudarek5 2 3" xfId="138" xr:uid="{00000000-0005-0000-0000-00007A000000}"/>
    <cellStyle name="40 % – Poudarek5 2 4" xfId="139" xr:uid="{00000000-0005-0000-0000-00007B000000}"/>
    <cellStyle name="40 % – Poudarek5 3" xfId="140" xr:uid="{00000000-0005-0000-0000-00007C000000}"/>
    <cellStyle name="40 % – Poudarek5 3 2" xfId="141" xr:uid="{00000000-0005-0000-0000-00007D000000}"/>
    <cellStyle name="40 % – Poudarek5 3 3" xfId="142" xr:uid="{00000000-0005-0000-0000-00007E000000}"/>
    <cellStyle name="40 % – Poudarek5 3 4" xfId="143" xr:uid="{00000000-0005-0000-0000-00007F000000}"/>
    <cellStyle name="40 % – Poudarek5 4" xfId="144" xr:uid="{00000000-0005-0000-0000-000080000000}"/>
    <cellStyle name="40 % – Poudarek5 4 2" xfId="145" xr:uid="{00000000-0005-0000-0000-000081000000}"/>
    <cellStyle name="40 % – Poudarek5 4 3" xfId="146" xr:uid="{00000000-0005-0000-0000-000082000000}"/>
    <cellStyle name="40 % – Poudarek5 4 4" xfId="147" xr:uid="{00000000-0005-0000-0000-000083000000}"/>
    <cellStyle name="40 % – Poudarek6 2" xfId="148" xr:uid="{00000000-0005-0000-0000-000084000000}"/>
    <cellStyle name="40 % – Poudarek6 2 2" xfId="149" xr:uid="{00000000-0005-0000-0000-000085000000}"/>
    <cellStyle name="40 % – Poudarek6 2 3" xfId="150" xr:uid="{00000000-0005-0000-0000-000086000000}"/>
    <cellStyle name="40 % – Poudarek6 2 4" xfId="151" xr:uid="{00000000-0005-0000-0000-000087000000}"/>
    <cellStyle name="40 % – Poudarek6 3" xfId="152" xr:uid="{00000000-0005-0000-0000-000088000000}"/>
    <cellStyle name="40 % – Poudarek6 3 2" xfId="153" xr:uid="{00000000-0005-0000-0000-000089000000}"/>
    <cellStyle name="40 % – Poudarek6 3 3" xfId="154" xr:uid="{00000000-0005-0000-0000-00008A000000}"/>
    <cellStyle name="40 % – Poudarek6 3 4" xfId="155" xr:uid="{00000000-0005-0000-0000-00008B000000}"/>
    <cellStyle name="40 % – Poudarek6 4" xfId="156" xr:uid="{00000000-0005-0000-0000-00008C000000}"/>
    <cellStyle name="40 % – Poudarek6 4 2" xfId="157" xr:uid="{00000000-0005-0000-0000-00008D000000}"/>
    <cellStyle name="40 % – Poudarek6 4 3" xfId="158" xr:uid="{00000000-0005-0000-0000-00008E000000}"/>
    <cellStyle name="40 % – Poudarek6 4 4" xfId="159" xr:uid="{00000000-0005-0000-0000-00008F000000}"/>
    <cellStyle name="60 % – Poudarek1 2" xfId="160" xr:uid="{00000000-0005-0000-0000-000090000000}"/>
    <cellStyle name="60 % – Poudarek1 2 2" xfId="161" xr:uid="{00000000-0005-0000-0000-000091000000}"/>
    <cellStyle name="60 % – Poudarek1 2 3" xfId="162" xr:uid="{00000000-0005-0000-0000-000092000000}"/>
    <cellStyle name="60 % – Poudarek1 2 4" xfId="163" xr:uid="{00000000-0005-0000-0000-000093000000}"/>
    <cellStyle name="60 % – Poudarek1 3" xfId="164" xr:uid="{00000000-0005-0000-0000-000094000000}"/>
    <cellStyle name="60 % – Poudarek1 3 2" xfId="165" xr:uid="{00000000-0005-0000-0000-000095000000}"/>
    <cellStyle name="60 % – Poudarek1 3 3" xfId="166" xr:uid="{00000000-0005-0000-0000-000096000000}"/>
    <cellStyle name="60 % – Poudarek1 3 4" xfId="167" xr:uid="{00000000-0005-0000-0000-000097000000}"/>
    <cellStyle name="60 % – Poudarek1 4" xfId="168" xr:uid="{00000000-0005-0000-0000-000098000000}"/>
    <cellStyle name="60 % – Poudarek1 4 2" xfId="169" xr:uid="{00000000-0005-0000-0000-000099000000}"/>
    <cellStyle name="60 % – Poudarek1 4 3" xfId="170" xr:uid="{00000000-0005-0000-0000-00009A000000}"/>
    <cellStyle name="60 % – Poudarek1 4 4" xfId="171" xr:uid="{00000000-0005-0000-0000-00009B000000}"/>
    <cellStyle name="60 % – Poudarek2 2" xfId="172" xr:uid="{00000000-0005-0000-0000-00009C000000}"/>
    <cellStyle name="60 % – Poudarek2 2 2" xfId="173" xr:uid="{00000000-0005-0000-0000-00009D000000}"/>
    <cellStyle name="60 % – Poudarek2 2 3" xfId="174" xr:uid="{00000000-0005-0000-0000-00009E000000}"/>
    <cellStyle name="60 % – Poudarek2 2 4" xfId="175" xr:uid="{00000000-0005-0000-0000-00009F000000}"/>
    <cellStyle name="60 % – Poudarek2 3" xfId="176" xr:uid="{00000000-0005-0000-0000-0000A0000000}"/>
    <cellStyle name="60 % – Poudarek2 3 2" xfId="177" xr:uid="{00000000-0005-0000-0000-0000A1000000}"/>
    <cellStyle name="60 % – Poudarek2 3 3" xfId="178" xr:uid="{00000000-0005-0000-0000-0000A2000000}"/>
    <cellStyle name="60 % – Poudarek2 3 4" xfId="179" xr:uid="{00000000-0005-0000-0000-0000A3000000}"/>
    <cellStyle name="60 % – Poudarek2 4" xfId="180" xr:uid="{00000000-0005-0000-0000-0000A4000000}"/>
    <cellStyle name="60 % – Poudarek2 4 2" xfId="181" xr:uid="{00000000-0005-0000-0000-0000A5000000}"/>
    <cellStyle name="60 % – Poudarek2 4 3" xfId="182" xr:uid="{00000000-0005-0000-0000-0000A6000000}"/>
    <cellStyle name="60 % – Poudarek2 4 4" xfId="183" xr:uid="{00000000-0005-0000-0000-0000A7000000}"/>
    <cellStyle name="60 % – Poudarek3 2" xfId="184" xr:uid="{00000000-0005-0000-0000-0000A8000000}"/>
    <cellStyle name="60 % – Poudarek3 2 2" xfId="185" xr:uid="{00000000-0005-0000-0000-0000A9000000}"/>
    <cellStyle name="60 % – Poudarek3 2 3" xfId="186" xr:uid="{00000000-0005-0000-0000-0000AA000000}"/>
    <cellStyle name="60 % – Poudarek3 2 4" xfId="187" xr:uid="{00000000-0005-0000-0000-0000AB000000}"/>
    <cellStyle name="60 % – Poudarek3 3" xfId="188" xr:uid="{00000000-0005-0000-0000-0000AC000000}"/>
    <cellStyle name="60 % – Poudarek3 3 2" xfId="189" xr:uid="{00000000-0005-0000-0000-0000AD000000}"/>
    <cellStyle name="60 % – Poudarek3 3 3" xfId="190" xr:uid="{00000000-0005-0000-0000-0000AE000000}"/>
    <cellStyle name="60 % – Poudarek3 3 4" xfId="191" xr:uid="{00000000-0005-0000-0000-0000AF000000}"/>
    <cellStyle name="60 % – Poudarek3 4" xfId="192" xr:uid="{00000000-0005-0000-0000-0000B0000000}"/>
    <cellStyle name="60 % – Poudarek3 4 2" xfId="193" xr:uid="{00000000-0005-0000-0000-0000B1000000}"/>
    <cellStyle name="60 % – Poudarek3 4 3" xfId="194" xr:uid="{00000000-0005-0000-0000-0000B2000000}"/>
    <cellStyle name="60 % – Poudarek3 4 4" xfId="195" xr:uid="{00000000-0005-0000-0000-0000B3000000}"/>
    <cellStyle name="60 % – Poudarek4 2" xfId="196" xr:uid="{00000000-0005-0000-0000-0000B4000000}"/>
    <cellStyle name="60 % – Poudarek4 2 2" xfId="197" xr:uid="{00000000-0005-0000-0000-0000B5000000}"/>
    <cellStyle name="60 % – Poudarek4 2 3" xfId="198" xr:uid="{00000000-0005-0000-0000-0000B6000000}"/>
    <cellStyle name="60 % – Poudarek4 2 4" xfId="199" xr:uid="{00000000-0005-0000-0000-0000B7000000}"/>
    <cellStyle name="60 % – Poudarek4 3" xfId="200" xr:uid="{00000000-0005-0000-0000-0000B8000000}"/>
    <cellStyle name="60 % – Poudarek4 3 2" xfId="201" xr:uid="{00000000-0005-0000-0000-0000B9000000}"/>
    <cellStyle name="60 % – Poudarek4 3 3" xfId="202" xr:uid="{00000000-0005-0000-0000-0000BA000000}"/>
    <cellStyle name="60 % – Poudarek4 3 4" xfId="203" xr:uid="{00000000-0005-0000-0000-0000BB000000}"/>
    <cellStyle name="60 % – Poudarek4 4" xfId="204" xr:uid="{00000000-0005-0000-0000-0000BC000000}"/>
    <cellStyle name="60 % – Poudarek4 4 2" xfId="205" xr:uid="{00000000-0005-0000-0000-0000BD000000}"/>
    <cellStyle name="60 % – Poudarek4 4 3" xfId="206" xr:uid="{00000000-0005-0000-0000-0000BE000000}"/>
    <cellStyle name="60 % – Poudarek4 4 4" xfId="207" xr:uid="{00000000-0005-0000-0000-0000BF000000}"/>
    <cellStyle name="60 % – Poudarek5 2" xfId="208" xr:uid="{00000000-0005-0000-0000-0000C0000000}"/>
    <cellStyle name="60 % – Poudarek5 2 2" xfId="209" xr:uid="{00000000-0005-0000-0000-0000C1000000}"/>
    <cellStyle name="60 % – Poudarek5 2 3" xfId="210" xr:uid="{00000000-0005-0000-0000-0000C2000000}"/>
    <cellStyle name="60 % – Poudarek5 2 4" xfId="211" xr:uid="{00000000-0005-0000-0000-0000C3000000}"/>
    <cellStyle name="60 % – Poudarek5 3" xfId="212" xr:uid="{00000000-0005-0000-0000-0000C4000000}"/>
    <cellStyle name="60 % – Poudarek5 3 2" xfId="213" xr:uid="{00000000-0005-0000-0000-0000C5000000}"/>
    <cellStyle name="60 % – Poudarek5 3 3" xfId="214" xr:uid="{00000000-0005-0000-0000-0000C6000000}"/>
    <cellStyle name="60 % – Poudarek5 3 4" xfId="215" xr:uid="{00000000-0005-0000-0000-0000C7000000}"/>
    <cellStyle name="60 % – Poudarek5 4" xfId="216" xr:uid="{00000000-0005-0000-0000-0000C8000000}"/>
    <cellStyle name="60 % – Poudarek5 4 2" xfId="217" xr:uid="{00000000-0005-0000-0000-0000C9000000}"/>
    <cellStyle name="60 % – Poudarek5 4 3" xfId="218" xr:uid="{00000000-0005-0000-0000-0000CA000000}"/>
    <cellStyle name="60 % – Poudarek5 4 4" xfId="219" xr:uid="{00000000-0005-0000-0000-0000CB000000}"/>
    <cellStyle name="60 % – Poudarek6 2" xfId="220" xr:uid="{00000000-0005-0000-0000-0000CC000000}"/>
    <cellStyle name="60 % – Poudarek6 2 2" xfId="221" xr:uid="{00000000-0005-0000-0000-0000CD000000}"/>
    <cellStyle name="60 % – Poudarek6 2 3" xfId="222" xr:uid="{00000000-0005-0000-0000-0000CE000000}"/>
    <cellStyle name="60 % – Poudarek6 2 4" xfId="223" xr:uid="{00000000-0005-0000-0000-0000CF000000}"/>
    <cellStyle name="60 % – Poudarek6 3" xfId="224" xr:uid="{00000000-0005-0000-0000-0000D0000000}"/>
    <cellStyle name="60 % – Poudarek6 3 2" xfId="225" xr:uid="{00000000-0005-0000-0000-0000D1000000}"/>
    <cellStyle name="60 % – Poudarek6 3 3" xfId="226" xr:uid="{00000000-0005-0000-0000-0000D2000000}"/>
    <cellStyle name="60 % – Poudarek6 3 4" xfId="227" xr:uid="{00000000-0005-0000-0000-0000D3000000}"/>
    <cellStyle name="60 % – Poudarek6 4 2" xfId="228" xr:uid="{00000000-0005-0000-0000-0000D5000000}"/>
    <cellStyle name="60 % – Poudarek6 4 3" xfId="229" xr:uid="{00000000-0005-0000-0000-0000D6000000}"/>
    <cellStyle name="60 % – Poudarek6 4 4" xfId="230" xr:uid="{00000000-0005-0000-0000-0000D7000000}"/>
    <cellStyle name="Bad" xfId="555" xr:uid="{E738DEEF-FDCE-42CA-A961-78CBCBB250AF}"/>
    <cellStyle name="CENA" xfId="536" xr:uid="{4E8BE9C9-A706-4D60-8229-C6FC72EE067E}"/>
    <cellStyle name="Comma 2" xfId="547" xr:uid="{5E857299-6972-4E37-A3E1-EAA809925949}"/>
    <cellStyle name="Comma 3" xfId="545" xr:uid="{EDE0B79B-BA2F-45D0-98BD-35F4E2CBCFBA}"/>
    <cellStyle name="Comma0" xfId="231" xr:uid="{00000000-0005-0000-0000-0000D9000000}"/>
    <cellStyle name="Currency0" xfId="232" xr:uid="{00000000-0005-0000-0000-0000DA000000}"/>
    <cellStyle name="Date" xfId="233" xr:uid="{00000000-0005-0000-0000-0000DB000000}"/>
    <cellStyle name="Desno" xfId="6" xr:uid="{00000000-0005-0000-0000-0000DC000000}"/>
    <cellStyle name="Dobro 2" xfId="234" xr:uid="{00000000-0005-0000-0000-0000DD000000}"/>
    <cellStyle name="Dobro 2 2" xfId="235" xr:uid="{00000000-0005-0000-0000-0000DE000000}"/>
    <cellStyle name="Dobro 2 3" xfId="236" xr:uid="{00000000-0005-0000-0000-0000DF000000}"/>
    <cellStyle name="Dobro 2 4" xfId="237" xr:uid="{00000000-0005-0000-0000-0000E0000000}"/>
    <cellStyle name="Dobro 3" xfId="238" xr:uid="{00000000-0005-0000-0000-0000E1000000}"/>
    <cellStyle name="Dobro 3 2" xfId="239" xr:uid="{00000000-0005-0000-0000-0000E2000000}"/>
    <cellStyle name="Dobro 3 3" xfId="240" xr:uid="{00000000-0005-0000-0000-0000E3000000}"/>
    <cellStyle name="Dobro 3 4" xfId="241" xr:uid="{00000000-0005-0000-0000-0000E4000000}"/>
    <cellStyle name="Dobro 4" xfId="242" xr:uid="{00000000-0005-0000-0000-0000E5000000}"/>
    <cellStyle name="Dobro 4 2" xfId="243" xr:uid="{00000000-0005-0000-0000-0000E6000000}"/>
    <cellStyle name="Dobro 4 3" xfId="244" xr:uid="{00000000-0005-0000-0000-0000E7000000}"/>
    <cellStyle name="Dobro 4 4" xfId="245" xr:uid="{00000000-0005-0000-0000-0000E8000000}"/>
    <cellStyle name="Excel Built-in Normal" xfId="541" xr:uid="{2CB89688-BF33-436A-8062-71A987932381}"/>
    <cellStyle name="Excel Built-in Normal 2" xfId="542" xr:uid="{3A92A473-BABE-4759-A9F3-C868CBDC18CC}"/>
    <cellStyle name="Fixed" xfId="246" xr:uid="{00000000-0005-0000-0000-0000E9000000}"/>
    <cellStyle name="header+footer" xfId="556" xr:uid="{FA557592-CE2B-437E-85BE-4C2517AABE64}"/>
    <cellStyle name="Heading 1" xfId="247" xr:uid="{00000000-0005-0000-0000-0000EA000000}"/>
    <cellStyle name="Heading 2" xfId="248" xr:uid="{00000000-0005-0000-0000-0000EB000000}"/>
    <cellStyle name="Izhod 2" xfId="249" xr:uid="{00000000-0005-0000-0000-0000EC000000}"/>
    <cellStyle name="Izhod 2 2" xfId="250" xr:uid="{00000000-0005-0000-0000-0000ED000000}"/>
    <cellStyle name="Izhod 2 3" xfId="251" xr:uid="{00000000-0005-0000-0000-0000EE000000}"/>
    <cellStyle name="Izhod 2 4" xfId="252" xr:uid="{00000000-0005-0000-0000-0000EF000000}"/>
    <cellStyle name="Izhod 3" xfId="253" xr:uid="{00000000-0005-0000-0000-0000F0000000}"/>
    <cellStyle name="Izhod 3 2" xfId="254" xr:uid="{00000000-0005-0000-0000-0000F1000000}"/>
    <cellStyle name="Izhod 3 3" xfId="255" xr:uid="{00000000-0005-0000-0000-0000F2000000}"/>
    <cellStyle name="Izhod 3 4" xfId="256" xr:uid="{00000000-0005-0000-0000-0000F3000000}"/>
    <cellStyle name="Izhod 4" xfId="257" xr:uid="{00000000-0005-0000-0000-0000F4000000}"/>
    <cellStyle name="Izhod 4 2" xfId="258" xr:uid="{00000000-0005-0000-0000-0000F5000000}"/>
    <cellStyle name="Izhod 4 3" xfId="259" xr:uid="{00000000-0005-0000-0000-0000F6000000}"/>
    <cellStyle name="Izhod 4 4" xfId="260" xr:uid="{00000000-0005-0000-0000-0000F7000000}"/>
    <cellStyle name="Izračuni" xfId="5" xr:uid="{00000000-0005-0000-0000-0000F8000000}"/>
    <cellStyle name="Krepko" xfId="13" xr:uid="{00000000-0005-0000-0000-0000F9000000}"/>
    <cellStyle name="Naslov 1 1" xfId="261" xr:uid="{00000000-0005-0000-0000-0000FA000000}"/>
    <cellStyle name="Naslov 1 2" xfId="262" xr:uid="{00000000-0005-0000-0000-0000FB000000}"/>
    <cellStyle name="Naslov 1 2 2" xfId="263" xr:uid="{00000000-0005-0000-0000-0000FC000000}"/>
    <cellStyle name="Naslov 1 2 3" xfId="264" xr:uid="{00000000-0005-0000-0000-0000FD000000}"/>
    <cellStyle name="Naslov 1 2 4" xfId="265" xr:uid="{00000000-0005-0000-0000-0000FE000000}"/>
    <cellStyle name="Naslov 1 3" xfId="266" xr:uid="{00000000-0005-0000-0000-0000FF000000}"/>
    <cellStyle name="Naslov 1 3 2" xfId="267" xr:uid="{00000000-0005-0000-0000-000000010000}"/>
    <cellStyle name="Naslov 1 3 3" xfId="268" xr:uid="{00000000-0005-0000-0000-000001010000}"/>
    <cellStyle name="Naslov 1 3 4" xfId="269" xr:uid="{00000000-0005-0000-0000-000002010000}"/>
    <cellStyle name="Naslov 1 4" xfId="270" xr:uid="{00000000-0005-0000-0000-000003010000}"/>
    <cellStyle name="Naslov 1 4 2" xfId="271" xr:uid="{00000000-0005-0000-0000-000004010000}"/>
    <cellStyle name="Naslov 1 4 3" xfId="272" xr:uid="{00000000-0005-0000-0000-000005010000}"/>
    <cellStyle name="Naslov 1 4 4" xfId="273" xr:uid="{00000000-0005-0000-0000-000006010000}"/>
    <cellStyle name="Naslov 2 2" xfId="274" xr:uid="{00000000-0005-0000-0000-000007010000}"/>
    <cellStyle name="Naslov 2 2 2" xfId="275" xr:uid="{00000000-0005-0000-0000-000008010000}"/>
    <cellStyle name="Naslov 2 2 3" xfId="276" xr:uid="{00000000-0005-0000-0000-000009010000}"/>
    <cellStyle name="Naslov 2 2 4" xfId="277" xr:uid="{00000000-0005-0000-0000-00000A010000}"/>
    <cellStyle name="Naslov 2 3" xfId="278" xr:uid="{00000000-0005-0000-0000-00000B010000}"/>
    <cellStyle name="Naslov 2 3 2" xfId="279" xr:uid="{00000000-0005-0000-0000-00000C010000}"/>
    <cellStyle name="Naslov 2 3 3" xfId="280" xr:uid="{00000000-0005-0000-0000-00000D010000}"/>
    <cellStyle name="Naslov 2 3 4" xfId="281" xr:uid="{00000000-0005-0000-0000-00000E010000}"/>
    <cellStyle name="Naslov 2 4" xfId="282" xr:uid="{00000000-0005-0000-0000-00000F010000}"/>
    <cellStyle name="Naslov 2 4 2" xfId="283" xr:uid="{00000000-0005-0000-0000-000010010000}"/>
    <cellStyle name="Naslov 2 4 3" xfId="284" xr:uid="{00000000-0005-0000-0000-000011010000}"/>
    <cellStyle name="Naslov 2 4 4" xfId="285" xr:uid="{00000000-0005-0000-0000-000012010000}"/>
    <cellStyle name="Naslov 3 2" xfId="286" xr:uid="{00000000-0005-0000-0000-000013010000}"/>
    <cellStyle name="Naslov 3 2 2" xfId="287" xr:uid="{00000000-0005-0000-0000-000014010000}"/>
    <cellStyle name="Naslov 3 2 3" xfId="288" xr:uid="{00000000-0005-0000-0000-000015010000}"/>
    <cellStyle name="Naslov 3 2 4" xfId="289" xr:uid="{00000000-0005-0000-0000-000016010000}"/>
    <cellStyle name="Naslov 3 3" xfId="290" xr:uid="{00000000-0005-0000-0000-000017010000}"/>
    <cellStyle name="Naslov 3 3 2" xfId="291" xr:uid="{00000000-0005-0000-0000-000018010000}"/>
    <cellStyle name="Naslov 3 3 3" xfId="292" xr:uid="{00000000-0005-0000-0000-000019010000}"/>
    <cellStyle name="Naslov 3 3 4" xfId="293" xr:uid="{00000000-0005-0000-0000-00001A010000}"/>
    <cellStyle name="Naslov 3 4" xfId="294" xr:uid="{00000000-0005-0000-0000-00001B010000}"/>
    <cellStyle name="Naslov 3 4 2" xfId="295" xr:uid="{00000000-0005-0000-0000-00001C010000}"/>
    <cellStyle name="Naslov 3 4 3" xfId="296" xr:uid="{00000000-0005-0000-0000-00001D010000}"/>
    <cellStyle name="Naslov 3 4 4" xfId="297" xr:uid="{00000000-0005-0000-0000-00001E010000}"/>
    <cellStyle name="Naslov 4 2" xfId="298" xr:uid="{00000000-0005-0000-0000-00001F010000}"/>
    <cellStyle name="Naslov 4 2 2" xfId="299" xr:uid="{00000000-0005-0000-0000-000020010000}"/>
    <cellStyle name="Naslov 4 2 3" xfId="300" xr:uid="{00000000-0005-0000-0000-000021010000}"/>
    <cellStyle name="Naslov 4 2 4" xfId="301" xr:uid="{00000000-0005-0000-0000-000022010000}"/>
    <cellStyle name="Naslov 4 3" xfId="302" xr:uid="{00000000-0005-0000-0000-000023010000}"/>
    <cellStyle name="Naslov 4 3 2" xfId="303" xr:uid="{00000000-0005-0000-0000-000024010000}"/>
    <cellStyle name="Naslov 4 3 3" xfId="304" xr:uid="{00000000-0005-0000-0000-000025010000}"/>
    <cellStyle name="Naslov 4 3 4" xfId="305" xr:uid="{00000000-0005-0000-0000-000026010000}"/>
    <cellStyle name="Naslov 4 4" xfId="306" xr:uid="{00000000-0005-0000-0000-000027010000}"/>
    <cellStyle name="Naslov 4 4 2" xfId="307" xr:uid="{00000000-0005-0000-0000-000028010000}"/>
    <cellStyle name="Naslov 4 4 3" xfId="308" xr:uid="{00000000-0005-0000-0000-000029010000}"/>
    <cellStyle name="Naslov 4 4 4" xfId="309" xr:uid="{00000000-0005-0000-0000-00002A010000}"/>
    <cellStyle name="Naslov 5" xfId="10" xr:uid="{00000000-0005-0000-0000-00002B010000}"/>
    <cellStyle name="Naslov 6" xfId="15" xr:uid="{00000000-0005-0000-0000-00002C010000}"/>
    <cellStyle name="Navadno" xfId="0" builtinId="0"/>
    <cellStyle name="Navadno 10" xfId="552" xr:uid="{A91C9881-A016-4D28-86FE-70A2D89BCD96}"/>
    <cellStyle name="Navadno 105" xfId="554" xr:uid="{9CECCE81-7B69-44D8-8D3F-20BFAAA4835E}"/>
    <cellStyle name="Navadno 11" xfId="557" xr:uid="{86EDFE2D-9270-4A06-9C22-2E30A4FA16AC}"/>
    <cellStyle name="Navadno 15" xfId="537" xr:uid="{6ACC0202-BE02-49F6-8880-A94BD1E13E67}"/>
    <cellStyle name="Navadno 15 2" xfId="1" xr:uid="{00000000-0005-0000-0000-00002E010000}"/>
    <cellStyle name="Navadno 2" xfId="14" xr:uid="{00000000-0005-0000-0000-00002F010000}"/>
    <cellStyle name="Navadno 2 2" xfId="7" xr:uid="{00000000-0005-0000-0000-000030010000}"/>
    <cellStyle name="Navadno 2 2 2" xfId="310" xr:uid="{00000000-0005-0000-0000-000031010000}"/>
    <cellStyle name="Navadno 2 2 2 2" xfId="311" xr:uid="{00000000-0005-0000-0000-000032010000}"/>
    <cellStyle name="Navadno 2 2 2 3" xfId="312" xr:uid="{00000000-0005-0000-0000-000033010000}"/>
    <cellStyle name="Navadno 2 2 3" xfId="313" xr:uid="{00000000-0005-0000-0000-000034010000}"/>
    <cellStyle name="Navadno 2 2 3 2" xfId="314" xr:uid="{00000000-0005-0000-0000-000035010000}"/>
    <cellStyle name="Navadno 2 2 4" xfId="315" xr:uid="{00000000-0005-0000-0000-000036010000}"/>
    <cellStyle name="Navadno 2 3" xfId="316" xr:uid="{00000000-0005-0000-0000-000037010000}"/>
    <cellStyle name="Navadno 2 3 2" xfId="317" xr:uid="{00000000-0005-0000-0000-000038010000}"/>
    <cellStyle name="Navadno 2 3 3" xfId="318" xr:uid="{00000000-0005-0000-0000-000039010000}"/>
    <cellStyle name="Navadno 2 4" xfId="319" xr:uid="{00000000-0005-0000-0000-00003A010000}"/>
    <cellStyle name="Navadno 2 5" xfId="320" xr:uid="{00000000-0005-0000-0000-00003B010000}"/>
    <cellStyle name="Navadno 2 62" xfId="549" xr:uid="{0416D8A5-8AFF-40C7-9D65-7351EDAEAF6F}"/>
    <cellStyle name="Navadno 2_Sum" xfId="321" xr:uid="{00000000-0005-0000-0000-00003C010000}"/>
    <cellStyle name="Navadno 3" xfId="11" xr:uid="{00000000-0005-0000-0000-00003D010000}"/>
    <cellStyle name="Navadno 3 2" xfId="8" xr:uid="{00000000-0005-0000-0000-00003E010000}"/>
    <cellStyle name="Navadno 3 2 2" xfId="322" xr:uid="{00000000-0005-0000-0000-00003F010000}"/>
    <cellStyle name="Navadno 3 3" xfId="323" xr:uid="{00000000-0005-0000-0000-000040010000}"/>
    <cellStyle name="Navadno 3_Sum" xfId="324" xr:uid="{00000000-0005-0000-0000-000041010000}"/>
    <cellStyle name="Navadno 4" xfId="4" xr:uid="{00000000-0005-0000-0000-000042010000}"/>
    <cellStyle name="Navadno 4 2" xfId="325" xr:uid="{00000000-0005-0000-0000-000043010000}"/>
    <cellStyle name="Navadno 4 3" xfId="326" xr:uid="{00000000-0005-0000-0000-000044010000}"/>
    <cellStyle name="Navadno 49" xfId="538" xr:uid="{A6785912-BA2D-4B93-85DA-F426CA8544FF}"/>
    <cellStyle name="Navadno 5" xfId="327" xr:uid="{00000000-0005-0000-0000-000045010000}"/>
    <cellStyle name="Navadno 5 2" xfId="328" xr:uid="{00000000-0005-0000-0000-000046010000}"/>
    <cellStyle name="Navadno 5 2 2" xfId="329" xr:uid="{00000000-0005-0000-0000-000047010000}"/>
    <cellStyle name="Navadno 5 2 3" xfId="330" xr:uid="{00000000-0005-0000-0000-000048010000}"/>
    <cellStyle name="Navadno 5 3" xfId="331" xr:uid="{00000000-0005-0000-0000-000049010000}"/>
    <cellStyle name="Navadno 52" xfId="539" xr:uid="{E4CC1E7B-7880-485B-9A8E-40240BBDE3B3}"/>
    <cellStyle name="Navadno 53" xfId="540" xr:uid="{A957265A-24F4-466B-863A-33EB19DAAF33}"/>
    <cellStyle name="Navadno 6" xfId="332" xr:uid="{00000000-0005-0000-0000-00004A010000}"/>
    <cellStyle name="Navadno 6 2" xfId="333" xr:uid="{00000000-0005-0000-0000-00004B010000}"/>
    <cellStyle name="Navadno 6 3" xfId="334" xr:uid="{00000000-0005-0000-0000-00004C010000}"/>
    <cellStyle name="Navadno 7" xfId="335" xr:uid="{00000000-0005-0000-0000-00004D010000}"/>
    <cellStyle name="Navadno 8" xfId="551" xr:uid="{3B313522-F052-4958-AD70-EC71ECBEFDBB}"/>
    <cellStyle name="Navadno 9" xfId="336" xr:uid="{00000000-0005-0000-0000-00004E010000}"/>
    <cellStyle name="Navadno_Fin-črn" xfId="3" xr:uid="{00000000-0005-0000-0000-00004F010000}"/>
    <cellStyle name="Nevtralno 2" xfId="337" xr:uid="{00000000-0005-0000-0000-000050010000}"/>
    <cellStyle name="Nevtralno 2 2" xfId="338" xr:uid="{00000000-0005-0000-0000-000051010000}"/>
    <cellStyle name="Nevtralno 2 3" xfId="339" xr:uid="{00000000-0005-0000-0000-000052010000}"/>
    <cellStyle name="Nevtralno 2 4" xfId="340" xr:uid="{00000000-0005-0000-0000-000053010000}"/>
    <cellStyle name="Nevtralno 3" xfId="341" xr:uid="{00000000-0005-0000-0000-000054010000}"/>
    <cellStyle name="Nevtralno 3 2" xfId="342" xr:uid="{00000000-0005-0000-0000-000055010000}"/>
    <cellStyle name="Nevtralno 3 3" xfId="343" xr:uid="{00000000-0005-0000-0000-000056010000}"/>
    <cellStyle name="Nevtralno 3 4" xfId="344" xr:uid="{00000000-0005-0000-0000-000057010000}"/>
    <cellStyle name="Nevtralno 4" xfId="345" xr:uid="{00000000-0005-0000-0000-000058010000}"/>
    <cellStyle name="Nevtralno 4 2" xfId="346" xr:uid="{00000000-0005-0000-0000-000059010000}"/>
    <cellStyle name="Nevtralno 4 3" xfId="347" xr:uid="{00000000-0005-0000-0000-00005A010000}"/>
    <cellStyle name="Nevtralno 4 4" xfId="348" xr:uid="{00000000-0005-0000-0000-00005B010000}"/>
    <cellStyle name="Normal 2" xfId="9" xr:uid="{00000000-0005-0000-0000-00005C010000}"/>
    <cellStyle name="Normal 2 2" xfId="349" xr:uid="{00000000-0005-0000-0000-00005D010000}"/>
    <cellStyle name="Normal 3" xfId="12" xr:uid="{00000000-0005-0000-0000-00005E010000}"/>
    <cellStyle name="Normal 3 2" xfId="546" xr:uid="{B82BEE2B-ACC9-4B41-A2A6-CA8E484F1601}"/>
    <cellStyle name="Normal 5" xfId="544" xr:uid="{8B1FD155-0BB9-43F2-BE7E-C65FEB6EA261}"/>
    <cellStyle name="Normal-10" xfId="350" xr:uid="{00000000-0005-0000-0000-000060010000}"/>
    <cellStyle name="Opomba 2" xfId="351" xr:uid="{00000000-0005-0000-0000-000061010000}"/>
    <cellStyle name="Opomba 2 2" xfId="352" xr:uid="{00000000-0005-0000-0000-000062010000}"/>
    <cellStyle name="Opomba 2 3" xfId="353" xr:uid="{00000000-0005-0000-0000-000063010000}"/>
    <cellStyle name="Opomba 2 4" xfId="354" xr:uid="{00000000-0005-0000-0000-000064010000}"/>
    <cellStyle name="Opomba 3" xfId="355" xr:uid="{00000000-0005-0000-0000-000065010000}"/>
    <cellStyle name="Opomba 3 2" xfId="356" xr:uid="{00000000-0005-0000-0000-000066010000}"/>
    <cellStyle name="Opomba 3 3" xfId="357" xr:uid="{00000000-0005-0000-0000-000067010000}"/>
    <cellStyle name="Opomba 3 4" xfId="358" xr:uid="{00000000-0005-0000-0000-000068010000}"/>
    <cellStyle name="Opomba 4" xfId="359" xr:uid="{00000000-0005-0000-0000-000069010000}"/>
    <cellStyle name="Opomba 4 2" xfId="360" xr:uid="{00000000-0005-0000-0000-00006A010000}"/>
    <cellStyle name="Opomba 4 3" xfId="361" xr:uid="{00000000-0005-0000-0000-00006B010000}"/>
    <cellStyle name="Opomba 4 4" xfId="362" xr:uid="{00000000-0005-0000-0000-00006C010000}"/>
    <cellStyle name="Opozorilo 2" xfId="363" xr:uid="{00000000-0005-0000-0000-00006D010000}"/>
    <cellStyle name="Opozorilo 2 2" xfId="364" xr:uid="{00000000-0005-0000-0000-00006E010000}"/>
    <cellStyle name="Opozorilo 2 3" xfId="365" xr:uid="{00000000-0005-0000-0000-00006F010000}"/>
    <cellStyle name="Opozorilo 2 4" xfId="366" xr:uid="{00000000-0005-0000-0000-000070010000}"/>
    <cellStyle name="Opozorilo 3" xfId="367" xr:uid="{00000000-0005-0000-0000-000071010000}"/>
    <cellStyle name="Opozorilo 3 2" xfId="368" xr:uid="{00000000-0005-0000-0000-000072010000}"/>
    <cellStyle name="Opozorilo 3 3" xfId="369" xr:uid="{00000000-0005-0000-0000-000073010000}"/>
    <cellStyle name="Opozorilo 3 4" xfId="370" xr:uid="{00000000-0005-0000-0000-000074010000}"/>
    <cellStyle name="Opozorilo 4" xfId="371" xr:uid="{00000000-0005-0000-0000-000075010000}"/>
    <cellStyle name="Opozorilo 4 2" xfId="372" xr:uid="{00000000-0005-0000-0000-000076010000}"/>
    <cellStyle name="Opozorilo 4 3" xfId="373" xr:uid="{00000000-0005-0000-0000-000077010000}"/>
    <cellStyle name="Opozorilo 4 4" xfId="374" xr:uid="{00000000-0005-0000-0000-000078010000}"/>
    <cellStyle name="Pojasnjevalno besedilo 2" xfId="375" xr:uid="{00000000-0005-0000-0000-000079010000}"/>
    <cellStyle name="Pojasnjevalno besedilo 2 2" xfId="376" xr:uid="{00000000-0005-0000-0000-00007A010000}"/>
    <cellStyle name="Pojasnjevalno besedilo 2 3" xfId="377" xr:uid="{00000000-0005-0000-0000-00007B010000}"/>
    <cellStyle name="Pojasnjevalno besedilo 2 4" xfId="378" xr:uid="{00000000-0005-0000-0000-00007C010000}"/>
    <cellStyle name="Pojasnjevalno besedilo 3" xfId="379" xr:uid="{00000000-0005-0000-0000-00007D010000}"/>
    <cellStyle name="Pojasnjevalno besedilo 3 2" xfId="380" xr:uid="{00000000-0005-0000-0000-00007E010000}"/>
    <cellStyle name="Pojasnjevalno besedilo 3 3" xfId="381" xr:uid="{00000000-0005-0000-0000-00007F010000}"/>
    <cellStyle name="Pojasnjevalno besedilo 3 4" xfId="382" xr:uid="{00000000-0005-0000-0000-000080010000}"/>
    <cellStyle name="Pojasnjevalno besedilo 4" xfId="383" xr:uid="{00000000-0005-0000-0000-000081010000}"/>
    <cellStyle name="Pojasnjevalno besedilo 4 2" xfId="384" xr:uid="{00000000-0005-0000-0000-000082010000}"/>
    <cellStyle name="Pojasnjevalno besedilo 4 3" xfId="385" xr:uid="{00000000-0005-0000-0000-000083010000}"/>
    <cellStyle name="Pojasnjevalno besedilo 4 4" xfId="386" xr:uid="{00000000-0005-0000-0000-000084010000}"/>
    <cellStyle name="popis" xfId="553" xr:uid="{31D3E318-236F-499C-BAA4-E63FD6FDAD20}"/>
    <cellStyle name="Popis Evo" xfId="548" xr:uid="{B2AB9B49-E863-42B6-89B5-25233E26D814}"/>
    <cellStyle name="Poudarek1 2" xfId="387" xr:uid="{00000000-0005-0000-0000-000085010000}"/>
    <cellStyle name="Poudarek1 2 2" xfId="388" xr:uid="{00000000-0005-0000-0000-000086010000}"/>
    <cellStyle name="Poudarek1 2 3" xfId="389" xr:uid="{00000000-0005-0000-0000-000087010000}"/>
    <cellStyle name="Poudarek1 2 4" xfId="390" xr:uid="{00000000-0005-0000-0000-000088010000}"/>
    <cellStyle name="Poudarek1 3" xfId="391" xr:uid="{00000000-0005-0000-0000-000089010000}"/>
    <cellStyle name="Poudarek1 3 2" xfId="392" xr:uid="{00000000-0005-0000-0000-00008A010000}"/>
    <cellStyle name="Poudarek1 3 3" xfId="393" xr:uid="{00000000-0005-0000-0000-00008B010000}"/>
    <cellStyle name="Poudarek1 3 4" xfId="394" xr:uid="{00000000-0005-0000-0000-00008C010000}"/>
    <cellStyle name="Poudarek1 4" xfId="395" xr:uid="{00000000-0005-0000-0000-00008D010000}"/>
    <cellStyle name="Poudarek1 4 2" xfId="396" xr:uid="{00000000-0005-0000-0000-00008E010000}"/>
    <cellStyle name="Poudarek1 4 3" xfId="397" xr:uid="{00000000-0005-0000-0000-00008F010000}"/>
    <cellStyle name="Poudarek1 4 4" xfId="398" xr:uid="{00000000-0005-0000-0000-000090010000}"/>
    <cellStyle name="Poudarek2 2" xfId="399" xr:uid="{00000000-0005-0000-0000-000091010000}"/>
    <cellStyle name="Poudarek2 2 2" xfId="400" xr:uid="{00000000-0005-0000-0000-000092010000}"/>
    <cellStyle name="Poudarek2 2 3" xfId="401" xr:uid="{00000000-0005-0000-0000-000093010000}"/>
    <cellStyle name="Poudarek2 2 4" xfId="402" xr:uid="{00000000-0005-0000-0000-000094010000}"/>
    <cellStyle name="Poudarek2 3" xfId="403" xr:uid="{00000000-0005-0000-0000-000095010000}"/>
    <cellStyle name="Poudarek2 3 2" xfId="404" xr:uid="{00000000-0005-0000-0000-000096010000}"/>
    <cellStyle name="Poudarek2 3 3" xfId="405" xr:uid="{00000000-0005-0000-0000-000097010000}"/>
    <cellStyle name="Poudarek2 3 4" xfId="406" xr:uid="{00000000-0005-0000-0000-000098010000}"/>
    <cellStyle name="Poudarek2 4" xfId="407" xr:uid="{00000000-0005-0000-0000-000099010000}"/>
    <cellStyle name="Poudarek2 4 2" xfId="408" xr:uid="{00000000-0005-0000-0000-00009A010000}"/>
    <cellStyle name="Poudarek2 4 3" xfId="409" xr:uid="{00000000-0005-0000-0000-00009B010000}"/>
    <cellStyle name="Poudarek2 4 4" xfId="410" xr:uid="{00000000-0005-0000-0000-00009C010000}"/>
    <cellStyle name="Poudarek3 2" xfId="411" xr:uid="{00000000-0005-0000-0000-00009D010000}"/>
    <cellStyle name="Poudarek3 2 2" xfId="412" xr:uid="{00000000-0005-0000-0000-00009E010000}"/>
    <cellStyle name="Poudarek3 2 3" xfId="413" xr:uid="{00000000-0005-0000-0000-00009F010000}"/>
    <cellStyle name="Poudarek3 2 4" xfId="414" xr:uid="{00000000-0005-0000-0000-0000A0010000}"/>
    <cellStyle name="Poudarek3 3" xfId="415" xr:uid="{00000000-0005-0000-0000-0000A1010000}"/>
    <cellStyle name="Poudarek3 3 2" xfId="416" xr:uid="{00000000-0005-0000-0000-0000A2010000}"/>
    <cellStyle name="Poudarek3 3 3" xfId="417" xr:uid="{00000000-0005-0000-0000-0000A3010000}"/>
    <cellStyle name="Poudarek3 3 4" xfId="418" xr:uid="{00000000-0005-0000-0000-0000A4010000}"/>
    <cellStyle name="Poudarek3 4" xfId="419" xr:uid="{00000000-0005-0000-0000-0000A5010000}"/>
    <cellStyle name="Poudarek3 4 2" xfId="420" xr:uid="{00000000-0005-0000-0000-0000A6010000}"/>
    <cellStyle name="Poudarek3 4 3" xfId="421" xr:uid="{00000000-0005-0000-0000-0000A7010000}"/>
    <cellStyle name="Poudarek3 4 4" xfId="422" xr:uid="{00000000-0005-0000-0000-0000A8010000}"/>
    <cellStyle name="Poudarek4 2" xfId="423" xr:uid="{00000000-0005-0000-0000-0000A9010000}"/>
    <cellStyle name="Poudarek4 2 2" xfId="424" xr:uid="{00000000-0005-0000-0000-0000AA010000}"/>
    <cellStyle name="Poudarek4 2 3" xfId="425" xr:uid="{00000000-0005-0000-0000-0000AB010000}"/>
    <cellStyle name="Poudarek4 2 4" xfId="426" xr:uid="{00000000-0005-0000-0000-0000AC010000}"/>
    <cellStyle name="Poudarek4 3" xfId="427" xr:uid="{00000000-0005-0000-0000-0000AD010000}"/>
    <cellStyle name="Poudarek4 3 2" xfId="428" xr:uid="{00000000-0005-0000-0000-0000AE010000}"/>
    <cellStyle name="Poudarek4 3 3" xfId="429" xr:uid="{00000000-0005-0000-0000-0000AF010000}"/>
    <cellStyle name="Poudarek4 3 4" xfId="430" xr:uid="{00000000-0005-0000-0000-0000B0010000}"/>
    <cellStyle name="Poudarek4 4" xfId="431" xr:uid="{00000000-0005-0000-0000-0000B1010000}"/>
    <cellStyle name="Poudarek4 4 2" xfId="432" xr:uid="{00000000-0005-0000-0000-0000B2010000}"/>
    <cellStyle name="Poudarek4 4 3" xfId="433" xr:uid="{00000000-0005-0000-0000-0000B3010000}"/>
    <cellStyle name="Poudarek4 4 4" xfId="434" xr:uid="{00000000-0005-0000-0000-0000B4010000}"/>
    <cellStyle name="Poudarek5 2" xfId="435" xr:uid="{00000000-0005-0000-0000-0000B5010000}"/>
    <cellStyle name="Poudarek5 2 2" xfId="436" xr:uid="{00000000-0005-0000-0000-0000B6010000}"/>
    <cellStyle name="Poudarek5 2 3" xfId="437" xr:uid="{00000000-0005-0000-0000-0000B7010000}"/>
    <cellStyle name="Poudarek5 2 4" xfId="438" xr:uid="{00000000-0005-0000-0000-0000B8010000}"/>
    <cellStyle name="Poudarek5 3" xfId="439" xr:uid="{00000000-0005-0000-0000-0000B9010000}"/>
    <cellStyle name="Poudarek5 3 2" xfId="440" xr:uid="{00000000-0005-0000-0000-0000BA010000}"/>
    <cellStyle name="Poudarek5 3 3" xfId="441" xr:uid="{00000000-0005-0000-0000-0000BB010000}"/>
    <cellStyle name="Poudarek5 3 4" xfId="442" xr:uid="{00000000-0005-0000-0000-0000BC010000}"/>
    <cellStyle name="Poudarek5 4" xfId="443" xr:uid="{00000000-0005-0000-0000-0000BD010000}"/>
    <cellStyle name="Poudarek5 4 2" xfId="444" xr:uid="{00000000-0005-0000-0000-0000BE010000}"/>
    <cellStyle name="Poudarek5 4 3" xfId="445" xr:uid="{00000000-0005-0000-0000-0000BF010000}"/>
    <cellStyle name="Poudarek5 4 4" xfId="446" xr:uid="{00000000-0005-0000-0000-0000C0010000}"/>
    <cellStyle name="Poudarek6 2" xfId="447" xr:uid="{00000000-0005-0000-0000-0000C1010000}"/>
    <cellStyle name="Poudarek6 2 2" xfId="448" xr:uid="{00000000-0005-0000-0000-0000C2010000}"/>
    <cellStyle name="Poudarek6 2 3" xfId="449" xr:uid="{00000000-0005-0000-0000-0000C3010000}"/>
    <cellStyle name="Poudarek6 2 4" xfId="450" xr:uid="{00000000-0005-0000-0000-0000C4010000}"/>
    <cellStyle name="Poudarek6 3" xfId="451" xr:uid="{00000000-0005-0000-0000-0000C5010000}"/>
    <cellStyle name="Poudarek6 3 2" xfId="452" xr:uid="{00000000-0005-0000-0000-0000C6010000}"/>
    <cellStyle name="Poudarek6 3 3" xfId="453" xr:uid="{00000000-0005-0000-0000-0000C7010000}"/>
    <cellStyle name="Poudarek6 3 4" xfId="454" xr:uid="{00000000-0005-0000-0000-0000C8010000}"/>
    <cellStyle name="Poudarek6 4" xfId="455" xr:uid="{00000000-0005-0000-0000-0000C9010000}"/>
    <cellStyle name="Poudarek6 4 2" xfId="456" xr:uid="{00000000-0005-0000-0000-0000CA010000}"/>
    <cellStyle name="Poudarek6 4 3" xfId="457" xr:uid="{00000000-0005-0000-0000-0000CB010000}"/>
    <cellStyle name="Poudarek6 4 4" xfId="458" xr:uid="{00000000-0005-0000-0000-0000CC010000}"/>
    <cellStyle name="Povezana celica 2" xfId="459" xr:uid="{00000000-0005-0000-0000-0000CD010000}"/>
    <cellStyle name="Povezana celica 2 2" xfId="460" xr:uid="{00000000-0005-0000-0000-0000CE010000}"/>
    <cellStyle name="Povezana celica 2 3" xfId="461" xr:uid="{00000000-0005-0000-0000-0000CF010000}"/>
    <cellStyle name="Povezana celica 2 4" xfId="462" xr:uid="{00000000-0005-0000-0000-0000D0010000}"/>
    <cellStyle name="Povezana celica 3" xfId="463" xr:uid="{00000000-0005-0000-0000-0000D1010000}"/>
    <cellStyle name="Povezana celica 3 2" xfId="464" xr:uid="{00000000-0005-0000-0000-0000D2010000}"/>
    <cellStyle name="Povezana celica 3 3" xfId="465" xr:uid="{00000000-0005-0000-0000-0000D3010000}"/>
    <cellStyle name="Povezana celica 3 4" xfId="466" xr:uid="{00000000-0005-0000-0000-0000D4010000}"/>
    <cellStyle name="Povezana celica 4" xfId="467" xr:uid="{00000000-0005-0000-0000-0000D5010000}"/>
    <cellStyle name="Povezana celica 4 2" xfId="468" xr:uid="{00000000-0005-0000-0000-0000D6010000}"/>
    <cellStyle name="Povezana celica 4 3" xfId="469" xr:uid="{00000000-0005-0000-0000-0000D7010000}"/>
    <cellStyle name="Povezana celica 4 4" xfId="470" xr:uid="{00000000-0005-0000-0000-0000D8010000}"/>
    <cellStyle name="Preveri celico 2" xfId="471" xr:uid="{00000000-0005-0000-0000-0000D9010000}"/>
    <cellStyle name="Preveri celico 2 2" xfId="472" xr:uid="{00000000-0005-0000-0000-0000DA010000}"/>
    <cellStyle name="Preveri celico 2 3" xfId="473" xr:uid="{00000000-0005-0000-0000-0000DB010000}"/>
    <cellStyle name="Preveri celico 2 4" xfId="474" xr:uid="{00000000-0005-0000-0000-0000DC010000}"/>
    <cellStyle name="Preveri celico 3" xfId="475" xr:uid="{00000000-0005-0000-0000-0000DD010000}"/>
    <cellStyle name="Preveri celico 3 2" xfId="476" xr:uid="{00000000-0005-0000-0000-0000DE010000}"/>
    <cellStyle name="Preveri celico 3 3" xfId="477" xr:uid="{00000000-0005-0000-0000-0000DF010000}"/>
    <cellStyle name="Preveri celico 3 4" xfId="478" xr:uid="{00000000-0005-0000-0000-0000E0010000}"/>
    <cellStyle name="Preveri celico 4" xfId="479" xr:uid="{00000000-0005-0000-0000-0000E1010000}"/>
    <cellStyle name="Preveri celico 4 2" xfId="480" xr:uid="{00000000-0005-0000-0000-0000E2010000}"/>
    <cellStyle name="Preveri celico 4 3" xfId="481" xr:uid="{00000000-0005-0000-0000-0000E3010000}"/>
    <cellStyle name="Preveri celico 4 4" xfId="482" xr:uid="{00000000-0005-0000-0000-0000E4010000}"/>
    <cellStyle name="Projekt" xfId="483" xr:uid="{00000000-0005-0000-0000-0000E5010000}"/>
    <cellStyle name="PRVA VRSTA Element delo" xfId="2" xr:uid="{00000000-0005-0000-0000-0000E6010000}"/>
    <cellStyle name="Računanje 2" xfId="484" xr:uid="{00000000-0005-0000-0000-0000E7010000}"/>
    <cellStyle name="Računanje 2 2" xfId="485" xr:uid="{00000000-0005-0000-0000-0000E8010000}"/>
    <cellStyle name="Računanje 2 3" xfId="486" xr:uid="{00000000-0005-0000-0000-0000E9010000}"/>
    <cellStyle name="Računanje 2 4" xfId="487" xr:uid="{00000000-0005-0000-0000-0000EA010000}"/>
    <cellStyle name="Računanje 3" xfId="488" xr:uid="{00000000-0005-0000-0000-0000EB010000}"/>
    <cellStyle name="Računanje 3 2" xfId="489" xr:uid="{00000000-0005-0000-0000-0000EC010000}"/>
    <cellStyle name="Računanje 3 3" xfId="490" xr:uid="{00000000-0005-0000-0000-0000ED010000}"/>
    <cellStyle name="Računanje 3 4" xfId="491" xr:uid="{00000000-0005-0000-0000-0000EE010000}"/>
    <cellStyle name="Računanje 4" xfId="492" xr:uid="{00000000-0005-0000-0000-0000EF010000}"/>
    <cellStyle name="Računanje 4 2" xfId="493" xr:uid="{00000000-0005-0000-0000-0000F0010000}"/>
    <cellStyle name="Računanje 4 3" xfId="494" xr:uid="{00000000-0005-0000-0000-0000F1010000}"/>
    <cellStyle name="Računanje 4 4" xfId="495" xr:uid="{00000000-0005-0000-0000-0000F2010000}"/>
    <cellStyle name="Slabo 2" xfId="496" xr:uid="{00000000-0005-0000-0000-0000F3010000}"/>
    <cellStyle name="Slabo 2 2" xfId="497" xr:uid="{00000000-0005-0000-0000-0000F4010000}"/>
    <cellStyle name="Slabo 2 3" xfId="498" xr:uid="{00000000-0005-0000-0000-0000F5010000}"/>
    <cellStyle name="Slabo 2 4" xfId="499" xr:uid="{00000000-0005-0000-0000-0000F6010000}"/>
    <cellStyle name="Slabo 3" xfId="500" xr:uid="{00000000-0005-0000-0000-0000F7010000}"/>
    <cellStyle name="Slabo 3 2" xfId="501" xr:uid="{00000000-0005-0000-0000-0000F8010000}"/>
    <cellStyle name="Slabo 3 3" xfId="502" xr:uid="{00000000-0005-0000-0000-0000F9010000}"/>
    <cellStyle name="Slabo 3 4" xfId="503" xr:uid="{00000000-0005-0000-0000-0000FA010000}"/>
    <cellStyle name="Slabo 4" xfId="504" xr:uid="{00000000-0005-0000-0000-0000FB010000}"/>
    <cellStyle name="Slabo 4 2" xfId="505" xr:uid="{00000000-0005-0000-0000-0000FC010000}"/>
    <cellStyle name="Slabo 4 3" xfId="506" xr:uid="{00000000-0005-0000-0000-0000FD010000}"/>
    <cellStyle name="Slabo 4 4" xfId="507" xr:uid="{00000000-0005-0000-0000-0000FE010000}"/>
    <cellStyle name="Slog 1" xfId="550" xr:uid="{215B0F89-EC2B-4999-9786-FCF579E86FE8}"/>
    <cellStyle name="Total" xfId="508" xr:uid="{00000000-0005-0000-0000-0000FF010000}"/>
    <cellStyle name="Vejica 2" xfId="509" xr:uid="{00000000-0005-0000-0000-000000020000}"/>
    <cellStyle name="Vejica 3" xfId="510" xr:uid="{00000000-0005-0000-0000-000001020000}"/>
    <cellStyle name="Vejica 3 2" xfId="511" xr:uid="{00000000-0005-0000-0000-000002020000}"/>
    <cellStyle name="Vnos 2" xfId="512" xr:uid="{00000000-0005-0000-0000-000003020000}"/>
    <cellStyle name="Vnos 2 2" xfId="513" xr:uid="{00000000-0005-0000-0000-000004020000}"/>
    <cellStyle name="Vnos 2 3" xfId="514" xr:uid="{00000000-0005-0000-0000-000005020000}"/>
    <cellStyle name="Vnos 2 4" xfId="515" xr:uid="{00000000-0005-0000-0000-000006020000}"/>
    <cellStyle name="Vnos 3" xfId="516" xr:uid="{00000000-0005-0000-0000-000007020000}"/>
    <cellStyle name="Vnos 3 2" xfId="517" xr:uid="{00000000-0005-0000-0000-000008020000}"/>
    <cellStyle name="Vnos 3 3" xfId="518" xr:uid="{00000000-0005-0000-0000-000009020000}"/>
    <cellStyle name="Vnos 3 4" xfId="519" xr:uid="{00000000-0005-0000-0000-00000A020000}"/>
    <cellStyle name="Vnos 4" xfId="520" xr:uid="{00000000-0005-0000-0000-00000B020000}"/>
    <cellStyle name="Vnos 4 2" xfId="521" xr:uid="{00000000-0005-0000-0000-00000C020000}"/>
    <cellStyle name="Vnos 4 3" xfId="522" xr:uid="{00000000-0005-0000-0000-00000D020000}"/>
    <cellStyle name="Vnos 4 4" xfId="523" xr:uid="{00000000-0005-0000-0000-00000E020000}"/>
    <cellStyle name="Vsota 2" xfId="524" xr:uid="{00000000-0005-0000-0000-00000F020000}"/>
    <cellStyle name="Vsota 2 2" xfId="525" xr:uid="{00000000-0005-0000-0000-000010020000}"/>
    <cellStyle name="Vsota 2 3" xfId="526" xr:uid="{00000000-0005-0000-0000-000011020000}"/>
    <cellStyle name="Vsota 2 4" xfId="527" xr:uid="{00000000-0005-0000-0000-000012020000}"/>
    <cellStyle name="Vsota 3" xfId="528" xr:uid="{00000000-0005-0000-0000-000013020000}"/>
    <cellStyle name="Vsota 3 2" xfId="529" xr:uid="{00000000-0005-0000-0000-000014020000}"/>
    <cellStyle name="Vsota 3 3" xfId="530" xr:uid="{00000000-0005-0000-0000-000015020000}"/>
    <cellStyle name="Vsota 3 4" xfId="531" xr:uid="{00000000-0005-0000-0000-000016020000}"/>
    <cellStyle name="Vsota 4" xfId="532" xr:uid="{00000000-0005-0000-0000-000017020000}"/>
    <cellStyle name="Vsota 4 2" xfId="533" xr:uid="{00000000-0005-0000-0000-000018020000}"/>
    <cellStyle name="Vsota 4 3" xfId="534" xr:uid="{00000000-0005-0000-0000-000019020000}"/>
    <cellStyle name="Vsota 4 4" xfId="535" xr:uid="{00000000-0005-0000-0000-00001A020000}"/>
    <cellStyle name="Warning Text 6" xfId="543" xr:uid="{9051FFA9-1D9C-404C-8379-F75907148AC9}"/>
  </cellStyles>
  <dxfs count="0"/>
  <tableStyles count="0" defaultTableStyle="TableStyleMedium9" defaultPivotStyle="PivotStyleLight16"/>
  <colors>
    <mruColors>
      <color rgb="FFFFFFFF"/>
      <color rgb="FFFFFFCC"/>
      <color rgb="FFFFFF00"/>
      <color rgb="FFCCCC00"/>
      <color rgb="FFEEA3FB"/>
      <color rgb="FF00FFCC"/>
      <color rgb="FF9933FF"/>
      <color rgb="FFCC0066"/>
      <color rgb="FFFFCC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72AE-131F-46EA-AC4C-ACB273DDE09D}">
  <sheetPr>
    <tabColor rgb="FF00B050"/>
  </sheetPr>
  <dimension ref="A2:E50"/>
  <sheetViews>
    <sheetView tabSelected="1" view="pageLayout" zoomScaleNormal="100" zoomScaleSheetLayoutView="100" workbookViewId="0">
      <selection activeCell="E42" sqref="E42"/>
    </sheetView>
  </sheetViews>
  <sheetFormatPr defaultColWidth="9" defaultRowHeight="12.75"/>
  <cols>
    <col min="1" max="1" width="6.42578125" style="3" customWidth="1"/>
    <col min="2" max="2" width="51.85546875" style="3" customWidth="1"/>
    <col min="3" max="3" width="9.7109375" style="3" customWidth="1"/>
    <col min="4" max="4" width="7.5703125" style="3" customWidth="1"/>
    <col min="5" max="5" width="13.5703125" style="3" customWidth="1"/>
  </cols>
  <sheetData>
    <row r="2" spans="1:5" ht="14.25">
      <c r="A2" s="4"/>
      <c r="B2" s="5"/>
      <c r="C2" s="6"/>
      <c r="D2" s="7"/>
      <c r="E2" s="6"/>
    </row>
    <row r="3" spans="1:5" ht="41.25" customHeight="1">
      <c r="A3" s="116" t="s">
        <v>330</v>
      </c>
      <c r="B3" s="117"/>
      <c r="C3" s="117"/>
      <c r="D3" s="117"/>
      <c r="E3" s="117"/>
    </row>
    <row r="4" spans="1:5" ht="20.25">
      <c r="A4" s="23"/>
      <c r="B4" s="24"/>
      <c r="C4" s="25"/>
      <c r="D4" s="26"/>
      <c r="E4" s="25"/>
    </row>
    <row r="5" spans="1:5" ht="20.25">
      <c r="A5" s="4"/>
      <c r="B5" s="22"/>
      <c r="C5" s="6"/>
      <c r="D5" s="7"/>
      <c r="E5" s="6"/>
    </row>
    <row r="6" spans="1:5" ht="14.25">
      <c r="A6" s="4"/>
      <c r="B6" s="5"/>
      <c r="C6" s="6"/>
      <c r="D6" s="7"/>
      <c r="E6" s="6"/>
    </row>
    <row r="7" spans="1:5" ht="14.25">
      <c r="A7" s="4"/>
      <c r="B7" s="5"/>
      <c r="C7" s="6"/>
      <c r="D7" s="7"/>
      <c r="E7" s="6"/>
    </row>
    <row r="8" spans="1:5" ht="14.25">
      <c r="A8" s="4"/>
      <c r="B8" s="5"/>
      <c r="C8" s="6"/>
      <c r="D8" s="7"/>
      <c r="E8" s="6"/>
    </row>
    <row r="9" spans="1:5" ht="30">
      <c r="A9" s="112" t="s">
        <v>72</v>
      </c>
      <c r="B9" s="113"/>
      <c r="C9" s="113"/>
      <c r="D9" s="113"/>
      <c r="E9" s="113"/>
    </row>
    <row r="10" spans="1:5" ht="20.25">
      <c r="A10" s="114" t="s">
        <v>71</v>
      </c>
      <c r="B10" s="115"/>
      <c r="C10" s="115"/>
      <c r="D10" s="115"/>
      <c r="E10" s="115"/>
    </row>
    <row r="24" spans="1:5" ht="12.75" customHeight="1">
      <c r="A24" s="109" t="s">
        <v>360</v>
      </c>
      <c r="B24" s="109"/>
      <c r="C24" s="109"/>
      <c r="D24" s="109"/>
      <c r="E24" s="109"/>
    </row>
    <row r="25" spans="1:5">
      <c r="A25" s="110" t="s">
        <v>361</v>
      </c>
      <c r="B25" s="111"/>
      <c r="C25" s="111"/>
      <c r="D25" s="111"/>
      <c r="E25" s="111"/>
    </row>
    <row r="26" spans="1:5" ht="12.75" customHeight="1">
      <c r="A26" s="109" t="s">
        <v>362</v>
      </c>
      <c r="B26" s="109"/>
      <c r="C26" s="109"/>
      <c r="D26" s="109"/>
      <c r="E26" s="109"/>
    </row>
    <row r="27" spans="1:5">
      <c r="A27" s="110" t="s">
        <v>363</v>
      </c>
      <c r="B27" s="111"/>
      <c r="C27" s="111"/>
      <c r="D27" s="111"/>
      <c r="E27" s="111"/>
    </row>
    <row r="28" spans="1:5" ht="12.75" customHeight="1">
      <c r="A28" s="109" t="s">
        <v>364</v>
      </c>
      <c r="B28" s="109"/>
      <c r="C28" s="109"/>
      <c r="D28" s="109"/>
      <c r="E28" s="109"/>
    </row>
    <row r="29" spans="1:5">
      <c r="A29" s="110" t="s">
        <v>365</v>
      </c>
      <c r="B29" s="111"/>
      <c r="C29" s="111"/>
      <c r="D29" s="111"/>
      <c r="E29" s="111"/>
    </row>
    <row r="30" spans="1:5" ht="12.75" customHeight="1">
      <c r="A30" s="109" t="s">
        <v>366</v>
      </c>
      <c r="B30" s="109"/>
      <c r="C30" s="109"/>
      <c r="D30" s="109"/>
      <c r="E30" s="109"/>
    </row>
    <row r="31" spans="1:5">
      <c r="A31" s="110" t="s">
        <v>367</v>
      </c>
      <c r="B31" s="111"/>
      <c r="C31" s="111"/>
      <c r="D31" s="111"/>
      <c r="E31" s="111"/>
    </row>
    <row r="32" spans="1:5" ht="12.75" customHeight="1">
      <c r="A32" s="109" t="s">
        <v>368</v>
      </c>
      <c r="B32" s="109"/>
      <c r="C32" s="109"/>
      <c r="D32" s="109"/>
      <c r="E32" s="109"/>
    </row>
    <row r="33" spans="1:5" ht="12.75" customHeight="1">
      <c r="A33" s="110" t="s">
        <v>369</v>
      </c>
      <c r="B33" s="110"/>
      <c r="C33" s="110"/>
      <c r="D33" s="110"/>
      <c r="E33" s="110"/>
    </row>
    <row r="34" spans="1:5" ht="12.75" customHeight="1">
      <c r="A34" s="109" t="s">
        <v>370</v>
      </c>
      <c r="B34" s="109"/>
      <c r="C34" s="109"/>
      <c r="D34" s="109"/>
      <c r="E34" s="109"/>
    </row>
    <row r="35" spans="1:5" ht="26.25" customHeight="1">
      <c r="A35" s="110" t="s">
        <v>371</v>
      </c>
      <c r="B35" s="111"/>
      <c r="C35" s="111"/>
      <c r="D35" s="111"/>
      <c r="E35" s="111"/>
    </row>
    <row r="36" spans="1:5">
      <c r="A36" s="109" t="s">
        <v>372</v>
      </c>
      <c r="B36" s="109"/>
      <c r="C36" s="109"/>
      <c r="D36" s="109"/>
      <c r="E36" s="109"/>
    </row>
    <row r="37" spans="1:5">
      <c r="A37" s="110" t="s">
        <v>373</v>
      </c>
      <c r="B37" s="111"/>
      <c r="C37" s="111"/>
      <c r="D37" s="111"/>
      <c r="E37" s="111"/>
    </row>
    <row r="38" spans="1:5">
      <c r="A38" s="102"/>
      <c r="B38" s="103"/>
      <c r="C38" s="103"/>
      <c r="D38" s="103"/>
      <c r="E38" s="103"/>
    </row>
    <row r="39" spans="1:5">
      <c r="A39" s="102"/>
      <c r="B39" s="103"/>
      <c r="C39" s="103"/>
      <c r="D39" s="103"/>
      <c r="E39" s="103"/>
    </row>
    <row r="40" spans="1:5" ht="11.25" customHeight="1">
      <c r="A40" s="8"/>
      <c r="B40" s="9"/>
      <c r="C40" s="10"/>
      <c r="D40" s="11"/>
      <c r="E40" s="11"/>
    </row>
    <row r="41" spans="1:5" ht="18" customHeight="1">
      <c r="A41" s="98"/>
      <c r="B41" s="9" t="s">
        <v>4</v>
      </c>
      <c r="C41" s="96"/>
      <c r="D41" s="97"/>
      <c r="E41" s="11"/>
    </row>
    <row r="42" spans="1:5">
      <c r="A42" s="87" t="s">
        <v>38</v>
      </c>
      <c r="B42" s="14" t="s">
        <v>74</v>
      </c>
      <c r="C42" s="12"/>
      <c r="D42" s="13"/>
      <c r="E42" s="15">
        <f>'A_IZDELAVA IN POSTAVITEV'!F9</f>
        <v>0</v>
      </c>
    </row>
    <row r="43" spans="1:5">
      <c r="A43" s="86" t="s">
        <v>39</v>
      </c>
      <c r="B43" s="14" t="s">
        <v>82</v>
      </c>
      <c r="C43" s="12"/>
      <c r="D43" s="13"/>
      <c r="E43" s="15">
        <f>'B_AV OPREMA IN VSEBINE'!F6</f>
        <v>0</v>
      </c>
    </row>
    <row r="44" spans="1:5">
      <c r="A44" s="86" t="s">
        <v>40</v>
      </c>
      <c r="B44" s="14" t="s">
        <v>334</v>
      </c>
      <c r="C44" s="16"/>
      <c r="D44" s="104">
        <v>0.05</v>
      </c>
      <c r="E44" s="15">
        <f>SUM(E42:E43)*D44</f>
        <v>0</v>
      </c>
    </row>
    <row r="45" spans="1:5">
      <c r="A45" s="17"/>
      <c r="B45" s="17"/>
      <c r="C45" s="18"/>
      <c r="D45" s="19"/>
      <c r="E45" s="19"/>
    </row>
    <row r="46" spans="1:5">
      <c r="A46" s="17"/>
      <c r="B46" s="17"/>
      <c r="C46" s="18"/>
      <c r="D46" s="19"/>
      <c r="E46" s="19"/>
    </row>
    <row r="47" spans="1:5">
      <c r="A47" s="30"/>
      <c r="B47" s="31" t="s">
        <v>333</v>
      </c>
      <c r="C47" s="32"/>
      <c r="D47" s="31"/>
      <c r="E47" s="33">
        <f>SUM(E42:E44)</f>
        <v>0</v>
      </c>
    </row>
    <row r="48" spans="1:5">
      <c r="A48" s="20"/>
      <c r="B48" s="34">
        <v>0.22</v>
      </c>
      <c r="C48" s="6"/>
      <c r="D48" s="6"/>
      <c r="E48" s="6">
        <f>+E47*B48</f>
        <v>0</v>
      </c>
    </row>
    <row r="49" spans="1:5">
      <c r="A49" s="21"/>
      <c r="B49" s="21"/>
      <c r="C49" s="21"/>
      <c r="D49" s="21"/>
      <c r="E49" s="21"/>
    </row>
    <row r="50" spans="1:5" s="27" customFormat="1" ht="26.25" customHeight="1">
      <c r="A50" s="28"/>
      <c r="B50" s="28" t="s">
        <v>335</v>
      </c>
      <c r="C50" s="28"/>
      <c r="D50" s="28"/>
      <c r="E50" s="29">
        <f>SUM(E47:E48)</f>
        <v>0</v>
      </c>
    </row>
  </sheetData>
  <sheetProtection algorithmName="SHA-512" hashValue="24u37OX6QL/Hy99XPogZsycRm3y6XMhOZQT09qPoJFBwE/LO1ij/mC7bgCRchTSPHobGCEJgpB3uzd41c2bd+g==" saltValue="QrgwuCCyKoQtoWrPfCY0Pg==" spinCount="100000" sheet="1" objects="1" scenarios="1"/>
  <mergeCells count="17">
    <mergeCell ref="A9:E9"/>
    <mergeCell ref="A10:E10"/>
    <mergeCell ref="A3:E3"/>
    <mergeCell ref="A24:E24"/>
    <mergeCell ref="A25:E25"/>
    <mergeCell ref="A26:E26"/>
    <mergeCell ref="A27:E27"/>
    <mergeCell ref="A28:E28"/>
    <mergeCell ref="A29:E29"/>
    <mergeCell ref="A30:E30"/>
    <mergeCell ref="A36:E36"/>
    <mergeCell ref="A37:E37"/>
    <mergeCell ref="A31:E31"/>
    <mergeCell ref="A32:E32"/>
    <mergeCell ref="A33:E33"/>
    <mergeCell ref="A34:E34"/>
    <mergeCell ref="A35:E35"/>
  </mergeCells>
  <pageMargins left="0.98425196850393704" right="0.39370078740157483" top="0.78740157480314965" bottom="0.78740157480314965" header="0.31496062992125984" footer="0.31496062992125984"/>
  <pageSetup paperSize="9" orientation="portrait" r:id="rId1"/>
  <headerFooter scaleWithDoc="0">
    <oddHeader>&amp;L&amp;"-,Regular"&amp;8&amp;K00-047&amp;D&amp;R&amp;"-,Regular"&amp;8&amp;K00-047SVET VMES, arhitekturno projektiranje d.o.o.; Slovenska cesta 27, 1000 Ljubljana</oddHeader>
    <oddFooter>&amp;L&amp;"-,Regular"&amp;8&amp;K00-046&amp;F&amp;C&amp;"-,Regular"&amp;8&amp;K00-047&amp;A&amp;R&amp;"-,Regular"&amp;8&amp;K00-048&amp;P/&amp;N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6F2EE-4653-4ABC-89B0-A7672401D139}">
  <sheetPr>
    <tabColor rgb="FF00B050"/>
  </sheetPr>
  <dimension ref="A1:A46"/>
  <sheetViews>
    <sheetView view="pageBreakPreview" zoomScaleNormal="100" zoomScaleSheetLayoutView="100" workbookViewId="0">
      <selection activeCell="A8" sqref="A8"/>
    </sheetView>
  </sheetViews>
  <sheetFormatPr defaultColWidth="3.28515625" defaultRowHeight="15"/>
  <cols>
    <col min="1" max="1" width="89.42578125" style="4" customWidth="1"/>
    <col min="2" max="16384" width="3.28515625" style="1"/>
  </cols>
  <sheetData>
    <row r="1" spans="1:1" ht="18">
      <c r="A1" s="69" t="s">
        <v>100</v>
      </c>
    </row>
    <row r="2" spans="1:1" s="71" customFormat="1" ht="14.25">
      <c r="A2" s="70"/>
    </row>
    <row r="3" spans="1:1" s="73" customFormat="1" ht="24">
      <c r="A3" s="72" t="s">
        <v>91</v>
      </c>
    </row>
    <row r="4" spans="1:1" s="73" customFormat="1" ht="48">
      <c r="A4" s="72" t="s">
        <v>92</v>
      </c>
    </row>
    <row r="5" spans="1:1" s="73" customFormat="1" ht="48">
      <c r="A5" s="72" t="s">
        <v>113</v>
      </c>
    </row>
    <row r="6" spans="1:1" s="73" customFormat="1" ht="24">
      <c r="A6" s="72" t="s">
        <v>93</v>
      </c>
    </row>
    <row r="7" spans="1:1" s="73" customFormat="1" ht="48">
      <c r="A7" s="72" t="s">
        <v>94</v>
      </c>
    </row>
    <row r="8" spans="1:1" s="73" customFormat="1" ht="24">
      <c r="A8" s="72" t="s">
        <v>95</v>
      </c>
    </row>
    <row r="9" spans="1:1" s="73" customFormat="1" ht="24">
      <c r="A9" s="72" t="s">
        <v>96</v>
      </c>
    </row>
    <row r="10" spans="1:1" s="73" customFormat="1" ht="36">
      <c r="A10" s="72" t="s">
        <v>136</v>
      </c>
    </row>
    <row r="11" spans="1:1" s="73" customFormat="1" ht="12">
      <c r="A11" s="72" t="s">
        <v>137</v>
      </c>
    </row>
    <row r="12" spans="1:1" s="73" customFormat="1" ht="24">
      <c r="A12" s="72" t="s">
        <v>138</v>
      </c>
    </row>
    <row r="13" spans="1:1" s="73" customFormat="1" ht="12">
      <c r="A13" s="72" t="s">
        <v>139</v>
      </c>
    </row>
    <row r="14" spans="1:1" s="73" customFormat="1" ht="36">
      <c r="A14" s="72" t="s">
        <v>140</v>
      </c>
    </row>
    <row r="15" spans="1:1" s="73" customFormat="1" ht="12">
      <c r="A15" s="72"/>
    </row>
    <row r="16" spans="1:1" s="73" customFormat="1" ht="60">
      <c r="A16" s="100" t="s">
        <v>374</v>
      </c>
    </row>
    <row r="17" spans="1:1" s="73" customFormat="1" ht="60">
      <c r="A17" s="100" t="s">
        <v>109</v>
      </c>
    </row>
    <row r="18" spans="1:1" s="73" customFormat="1" ht="24">
      <c r="A18" s="72" t="s">
        <v>97</v>
      </c>
    </row>
    <row r="19" spans="1:1" s="73" customFormat="1" ht="60">
      <c r="A19" s="74" t="s">
        <v>98</v>
      </c>
    </row>
    <row r="20" spans="1:1" s="73" customFormat="1" ht="12">
      <c r="A20" s="74"/>
    </row>
    <row r="21" spans="1:1" s="73" customFormat="1" ht="12">
      <c r="A21" s="75" t="s">
        <v>99</v>
      </c>
    </row>
    <row r="22" spans="1:1" s="73" customFormat="1" ht="12">
      <c r="A22" s="68" t="s">
        <v>3</v>
      </c>
    </row>
    <row r="23" spans="1:1" s="73" customFormat="1" ht="12">
      <c r="A23" s="68" t="s">
        <v>114</v>
      </c>
    </row>
    <row r="24" spans="1:1" s="73" customFormat="1" ht="12">
      <c r="A24" s="68" t="s">
        <v>50</v>
      </c>
    </row>
    <row r="25" spans="1:1" s="73" customFormat="1" ht="12">
      <c r="A25" s="76" t="s">
        <v>101</v>
      </c>
    </row>
    <row r="26" spans="1:1" s="73" customFormat="1" ht="12">
      <c r="A26" s="76" t="s">
        <v>102</v>
      </c>
    </row>
    <row r="27" spans="1:1" s="73" customFormat="1" ht="12">
      <c r="A27" s="76" t="s">
        <v>103</v>
      </c>
    </row>
    <row r="28" spans="1:1" s="73" customFormat="1" ht="12">
      <c r="A28" s="76" t="s">
        <v>104</v>
      </c>
    </row>
    <row r="29" spans="1:1" s="73" customFormat="1" ht="12">
      <c r="A29" s="76" t="s">
        <v>105</v>
      </c>
    </row>
    <row r="30" spans="1:1" s="73" customFormat="1" ht="24">
      <c r="A30" s="76" t="s">
        <v>106</v>
      </c>
    </row>
    <row r="31" spans="1:1" s="73" customFormat="1" ht="12">
      <c r="A31" s="76" t="s">
        <v>107</v>
      </c>
    </row>
    <row r="32" spans="1:1" s="73" customFormat="1" ht="24">
      <c r="A32" s="76" t="s">
        <v>108</v>
      </c>
    </row>
    <row r="33" spans="1:1" s="71" customFormat="1" ht="264">
      <c r="A33" s="68" t="s">
        <v>110</v>
      </c>
    </row>
    <row r="34" spans="1:1" s="71" customFormat="1" ht="36">
      <c r="A34" s="68" t="s">
        <v>90</v>
      </c>
    </row>
    <row r="35" spans="1:1" s="71" customFormat="1" ht="24">
      <c r="A35" s="68" t="s">
        <v>44</v>
      </c>
    </row>
    <row r="36" spans="1:1" s="71" customFormat="1" ht="39" customHeight="1">
      <c r="A36" s="68" t="s">
        <v>35</v>
      </c>
    </row>
    <row r="37" spans="1:1" s="71" customFormat="1" ht="24.75" customHeight="1">
      <c r="A37" s="68" t="s">
        <v>111</v>
      </c>
    </row>
    <row r="38" spans="1:1" s="71" customFormat="1" ht="37.5" customHeight="1">
      <c r="A38" s="68" t="s">
        <v>44</v>
      </c>
    </row>
    <row r="39" spans="1:1" s="71" customFormat="1" ht="36">
      <c r="A39" s="68" t="s">
        <v>185</v>
      </c>
    </row>
    <row r="40" spans="1:1" s="71" customFormat="1" ht="14.25">
      <c r="A40" s="75"/>
    </row>
    <row r="41" spans="1:1" s="71" customFormat="1" ht="168">
      <c r="A41" s="77" t="s">
        <v>112</v>
      </c>
    </row>
    <row r="42" spans="1:1" ht="48">
      <c r="A42" s="75" t="s">
        <v>280</v>
      </c>
    </row>
    <row r="44" spans="1:1" ht="24">
      <c r="A44" s="101" t="s">
        <v>344</v>
      </c>
    </row>
    <row r="46" spans="1:1" ht="24">
      <c r="A46" s="101" t="s">
        <v>345</v>
      </c>
    </row>
  </sheetData>
  <sheetProtection algorithmName="SHA-512" hashValue="nT7jqJEgPecOloM4+sfif7cXbj8yCuL0ydazwH+LlRlIjb/nZMhjqnBVGoqI+fKSyTZtAamSMECudimfm7kSoA==" saltValue="U0f1L1orHbnD+h6Hl0JXvA==" spinCount="100000" sheet="1" objects="1" scenarios="1"/>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4A23-995D-4D92-8168-A370EA1BE6A4}">
  <sheetPr>
    <tabColor rgb="FF00B050"/>
  </sheetPr>
  <dimension ref="A1:F284"/>
  <sheetViews>
    <sheetView view="pageBreakPreview" topLeftCell="A62" zoomScaleNormal="100" zoomScaleSheetLayoutView="100" workbookViewId="0">
      <selection activeCell="F70" sqref="F70"/>
    </sheetView>
  </sheetViews>
  <sheetFormatPr defaultColWidth="3.28515625" defaultRowHeight="15"/>
  <cols>
    <col min="1" max="1" width="7.7109375" style="4" customWidth="1"/>
    <col min="2" max="2" width="49.7109375" style="37" customWidth="1"/>
    <col min="3" max="3" width="5.7109375" style="38" customWidth="1"/>
    <col min="4" max="4" width="7.7109375" style="6" customWidth="1"/>
    <col min="5" max="5" width="8.140625" style="6" customWidth="1"/>
    <col min="6" max="6" width="10.28515625" style="6" customWidth="1"/>
    <col min="7" max="16384" width="3.28515625" style="1"/>
  </cols>
  <sheetData>
    <row r="1" spans="1:6" ht="18">
      <c r="A1" s="35" t="s">
        <v>38</v>
      </c>
      <c r="B1" s="118" t="s">
        <v>74</v>
      </c>
      <c r="C1" s="119"/>
      <c r="D1" s="119"/>
      <c r="E1" s="119"/>
      <c r="F1" s="119"/>
    </row>
    <row r="2" spans="1:6">
      <c r="A2" s="36"/>
    </row>
    <row r="3" spans="1:6">
      <c r="A3" s="39" t="s">
        <v>75</v>
      </c>
      <c r="B3" s="40" t="s">
        <v>86</v>
      </c>
      <c r="C3" s="41"/>
      <c r="D3" s="42"/>
      <c r="E3" s="42"/>
      <c r="F3" s="42"/>
    </row>
    <row r="4" spans="1:6">
      <c r="A4" s="36" t="s">
        <v>76</v>
      </c>
      <c r="B4" s="43" t="s">
        <v>119</v>
      </c>
      <c r="F4" s="6">
        <f>F127</f>
        <v>0</v>
      </c>
    </row>
    <row r="5" spans="1:6">
      <c r="A5" s="36" t="s">
        <v>77</v>
      </c>
      <c r="B5" s="43" t="s">
        <v>229</v>
      </c>
      <c r="F5" s="6">
        <f>F201</f>
        <v>0</v>
      </c>
    </row>
    <row r="6" spans="1:6">
      <c r="A6" s="36" t="s">
        <v>78</v>
      </c>
      <c r="B6" s="43" t="s">
        <v>135</v>
      </c>
      <c r="F6" s="6">
        <f>F226</f>
        <v>0</v>
      </c>
    </row>
    <row r="7" spans="1:6">
      <c r="A7" s="36" t="s">
        <v>79</v>
      </c>
      <c r="B7" s="43" t="s">
        <v>145</v>
      </c>
      <c r="F7" s="6">
        <f>F284</f>
        <v>0</v>
      </c>
    </row>
    <row r="8" spans="1:6">
      <c r="B8" s="43"/>
    </row>
    <row r="9" spans="1:6">
      <c r="A9" s="44"/>
      <c r="B9" s="45" t="s">
        <v>87</v>
      </c>
      <c r="C9" s="41"/>
      <c r="D9" s="42"/>
      <c r="E9" s="42"/>
      <c r="F9" s="46">
        <f>SUM(F4:F7)</f>
        <v>0</v>
      </c>
    </row>
    <row r="10" spans="1:6">
      <c r="B10" s="43"/>
    </row>
    <row r="11" spans="1:6">
      <c r="B11" s="43"/>
    </row>
    <row r="12" spans="1:6">
      <c r="A12" s="47" t="s">
        <v>6</v>
      </c>
      <c r="B12" s="48" t="s">
        <v>7</v>
      </c>
      <c r="C12" s="49" t="s">
        <v>8</v>
      </c>
      <c r="D12" s="49" t="s">
        <v>73</v>
      </c>
      <c r="E12" s="49" t="s">
        <v>62</v>
      </c>
      <c r="F12" s="49" t="s">
        <v>0</v>
      </c>
    </row>
    <row r="13" spans="1:6">
      <c r="A13" s="50" t="str">
        <f>A4</f>
        <v>A./1</v>
      </c>
      <c r="B13" s="67" t="str">
        <f>B4</f>
        <v>MIZARSKA DELA:</v>
      </c>
      <c r="C13" s="51"/>
      <c r="D13" s="52"/>
      <c r="E13" s="52"/>
      <c r="F13" s="52"/>
    </row>
    <row r="14" spans="1:6">
      <c r="A14" s="78"/>
      <c r="B14" s="80" t="s">
        <v>43</v>
      </c>
    </row>
    <row r="15" spans="1:6" ht="24">
      <c r="A15" s="78"/>
      <c r="B15" s="79" t="s">
        <v>3</v>
      </c>
    </row>
    <row r="16" spans="1:6" ht="36">
      <c r="A16" s="78" t="s">
        <v>2</v>
      </c>
      <c r="B16" s="79" t="s">
        <v>115</v>
      </c>
    </row>
    <row r="17" spans="1:6" s="38" customFormat="1" ht="24">
      <c r="A17" s="78" t="s">
        <v>1</v>
      </c>
      <c r="B17" s="79" t="s">
        <v>50</v>
      </c>
      <c r="D17" s="6"/>
      <c r="E17" s="6"/>
      <c r="F17" s="6"/>
    </row>
    <row r="18" spans="1:6" s="38" customFormat="1" ht="24">
      <c r="A18" s="78" t="s">
        <v>10</v>
      </c>
      <c r="B18" s="79" t="s">
        <v>45</v>
      </c>
      <c r="D18" s="6"/>
      <c r="E18" s="6"/>
      <c r="F18" s="6"/>
    </row>
    <row r="19" spans="1:6" s="38" customFormat="1" ht="12">
      <c r="A19" s="78" t="s">
        <v>11</v>
      </c>
      <c r="B19" s="79" t="s">
        <v>46</v>
      </c>
      <c r="D19" s="6"/>
      <c r="E19" s="6"/>
      <c r="F19" s="6"/>
    </row>
    <row r="20" spans="1:6" s="38" customFormat="1" ht="24">
      <c r="A20" s="78" t="s">
        <v>12</v>
      </c>
      <c r="B20" s="79" t="s">
        <v>51</v>
      </c>
      <c r="D20" s="6"/>
      <c r="E20" s="6"/>
      <c r="F20" s="6"/>
    </row>
    <row r="21" spans="1:6" s="38" customFormat="1" ht="12">
      <c r="A21" s="78" t="s">
        <v>13</v>
      </c>
      <c r="B21" s="79" t="s">
        <v>47</v>
      </c>
      <c r="D21" s="6"/>
      <c r="E21" s="6"/>
      <c r="F21" s="6"/>
    </row>
    <row r="22" spans="1:6" s="38" customFormat="1" ht="12">
      <c r="A22" s="78" t="s">
        <v>14</v>
      </c>
      <c r="B22" s="79" t="s">
        <v>48</v>
      </c>
      <c r="D22" s="6"/>
      <c r="E22" s="6"/>
      <c r="F22" s="6"/>
    </row>
    <row r="23" spans="1:6" s="38" customFormat="1" ht="48">
      <c r="A23" s="78" t="s">
        <v>15</v>
      </c>
      <c r="B23" s="79" t="s">
        <v>49</v>
      </c>
      <c r="D23" s="6"/>
      <c r="E23" s="6"/>
      <c r="F23" s="6"/>
    </row>
    <row r="24" spans="1:6" s="38" customFormat="1" ht="12">
      <c r="A24" s="78" t="s">
        <v>16</v>
      </c>
      <c r="B24" s="79" t="s">
        <v>52</v>
      </c>
      <c r="D24" s="6"/>
      <c r="E24" s="6"/>
      <c r="F24" s="6"/>
    </row>
    <row r="25" spans="1:6" s="38" customFormat="1" ht="36">
      <c r="A25" s="78" t="s">
        <v>9</v>
      </c>
      <c r="B25" s="79" t="s">
        <v>53</v>
      </c>
      <c r="D25" s="6"/>
      <c r="E25" s="6"/>
      <c r="F25" s="6"/>
    </row>
    <row r="26" spans="1:6" s="38" customFormat="1" ht="240">
      <c r="A26" s="78" t="s">
        <v>17</v>
      </c>
      <c r="B26" s="80" t="s">
        <v>239</v>
      </c>
      <c r="D26" s="6"/>
      <c r="E26" s="6"/>
      <c r="F26" s="6"/>
    </row>
    <row r="27" spans="1:6" s="38" customFormat="1" ht="168">
      <c r="A27" s="78"/>
      <c r="B27" s="79" t="s">
        <v>240</v>
      </c>
      <c r="D27" s="6"/>
      <c r="E27" s="6"/>
      <c r="F27" s="6"/>
    </row>
    <row r="28" spans="1:6" s="38" customFormat="1" ht="36">
      <c r="A28" s="78" t="s">
        <v>19</v>
      </c>
      <c r="B28" s="80" t="s">
        <v>117</v>
      </c>
      <c r="D28" s="6"/>
      <c r="E28" s="6"/>
      <c r="F28" s="6"/>
    </row>
    <row r="29" spans="1:6" s="38" customFormat="1" ht="36">
      <c r="A29" s="78" t="s">
        <v>21</v>
      </c>
      <c r="B29" s="79" t="s">
        <v>35</v>
      </c>
      <c r="D29" s="6"/>
      <c r="E29" s="6"/>
      <c r="F29" s="6"/>
    </row>
    <row r="30" spans="1:6" s="38" customFormat="1" ht="60.75" customHeight="1">
      <c r="A30" s="78" t="s">
        <v>22</v>
      </c>
      <c r="B30" s="80" t="s">
        <v>116</v>
      </c>
      <c r="D30" s="6"/>
      <c r="E30" s="6"/>
      <c r="F30" s="6"/>
    </row>
    <row r="31" spans="1:6" ht="60.75" customHeight="1">
      <c r="A31" s="56"/>
      <c r="B31" s="37" t="s">
        <v>37</v>
      </c>
    </row>
    <row r="32" spans="1:6" ht="36" customHeight="1">
      <c r="A32" s="56" t="s">
        <v>29</v>
      </c>
      <c r="B32" s="37" t="s">
        <v>44</v>
      </c>
    </row>
    <row r="33" spans="1:2" ht="36">
      <c r="A33" s="56" t="s">
        <v>30</v>
      </c>
      <c r="B33" s="37" t="s">
        <v>35</v>
      </c>
    </row>
    <row r="34" spans="1:2" ht="240">
      <c r="A34" s="56" t="s">
        <v>34</v>
      </c>
      <c r="B34" s="68" t="s">
        <v>118</v>
      </c>
    </row>
    <row r="35" spans="1:2" ht="48">
      <c r="A35" s="56" t="s">
        <v>36</v>
      </c>
      <c r="B35" s="81" t="s">
        <v>120</v>
      </c>
    </row>
    <row r="36" spans="1:2" ht="24">
      <c r="A36" s="56" t="s">
        <v>41</v>
      </c>
      <c r="B36" s="81" t="s">
        <v>121</v>
      </c>
    </row>
    <row r="37" spans="1:2" ht="60">
      <c r="A37" s="56" t="s">
        <v>42</v>
      </c>
      <c r="B37" s="81" t="s">
        <v>122</v>
      </c>
    </row>
    <row r="38" spans="1:2" ht="48">
      <c r="A38" s="56" t="s">
        <v>54</v>
      </c>
      <c r="B38" s="82" t="s">
        <v>123</v>
      </c>
    </row>
    <row r="39" spans="1:2" ht="108" customHeight="1">
      <c r="A39" s="56" t="s">
        <v>55</v>
      </c>
      <c r="B39" s="83" t="s">
        <v>124</v>
      </c>
    </row>
    <row r="40" spans="1:2" ht="60">
      <c r="A40" s="56" t="s">
        <v>132</v>
      </c>
      <c r="B40" s="83" t="s">
        <v>125</v>
      </c>
    </row>
    <row r="41" spans="1:2" ht="24">
      <c r="A41" s="56" t="s">
        <v>56</v>
      </c>
      <c r="B41" s="83" t="s">
        <v>126</v>
      </c>
    </row>
    <row r="42" spans="1:2">
      <c r="A42" s="56"/>
      <c r="B42" s="83" t="s">
        <v>127</v>
      </c>
    </row>
    <row r="43" spans="1:2" ht="24">
      <c r="A43" s="56"/>
      <c r="B43" s="83" t="s">
        <v>131</v>
      </c>
    </row>
    <row r="44" spans="1:2" ht="48">
      <c r="A44" s="56"/>
      <c r="B44" s="83" t="s">
        <v>128</v>
      </c>
    </row>
    <row r="45" spans="1:2" ht="48">
      <c r="A45" s="56" t="s">
        <v>133</v>
      </c>
      <c r="B45" s="84" t="s">
        <v>129</v>
      </c>
    </row>
    <row r="46" spans="1:2" ht="48">
      <c r="A46" s="56" t="s">
        <v>134</v>
      </c>
      <c r="B46" s="84" t="s">
        <v>130</v>
      </c>
    </row>
    <row r="47" spans="1:2" ht="159.75" customHeight="1">
      <c r="A47" s="56" t="s">
        <v>158</v>
      </c>
      <c r="B47" s="83" t="s">
        <v>343</v>
      </c>
    </row>
    <row r="48" spans="1:2" ht="60">
      <c r="A48" s="56" t="s">
        <v>235</v>
      </c>
      <c r="B48" s="94" t="s">
        <v>236</v>
      </c>
    </row>
    <row r="49" spans="1:6" ht="24">
      <c r="A49" s="56" t="s">
        <v>256</v>
      </c>
      <c r="B49" s="94" t="s">
        <v>257</v>
      </c>
    </row>
    <row r="50" spans="1:6" ht="84">
      <c r="A50" s="56" t="s">
        <v>282</v>
      </c>
      <c r="B50" s="84" t="s">
        <v>283</v>
      </c>
    </row>
    <row r="51" spans="1:6">
      <c r="A51" s="56"/>
    </row>
    <row r="52" spans="1:6" s="2" customFormat="1" ht="12.75">
      <c r="A52" s="47" t="s">
        <v>6</v>
      </c>
      <c r="B52" s="48" t="s">
        <v>7</v>
      </c>
      <c r="C52" s="49" t="s">
        <v>8</v>
      </c>
      <c r="D52" s="49" t="s">
        <v>73</v>
      </c>
      <c r="E52" s="49" t="s">
        <v>62</v>
      </c>
      <c r="F52" s="49" t="s">
        <v>0</v>
      </c>
    </row>
    <row r="53" spans="1:6" s="2" customFormat="1" ht="12">
      <c r="A53" s="59" t="str">
        <f>A4</f>
        <v>A./1</v>
      </c>
      <c r="B53" s="60" t="str">
        <f>B4</f>
        <v>MIZARSKA DELA:</v>
      </c>
      <c r="C53" s="61"/>
      <c r="D53" s="62"/>
      <c r="E53" s="62"/>
      <c r="F53" s="62"/>
    </row>
    <row r="55" spans="1:6" ht="147" customHeight="1">
      <c r="A55" s="90">
        <v>1</v>
      </c>
      <c r="B55" s="68" t="s">
        <v>232</v>
      </c>
      <c r="C55" s="1"/>
      <c r="D55" s="1"/>
      <c r="E55" s="1"/>
      <c r="F55" s="1"/>
    </row>
    <row r="56" spans="1:6" ht="24">
      <c r="A56" s="90"/>
      <c r="B56" s="76" t="s">
        <v>250</v>
      </c>
      <c r="C56" s="38" t="s">
        <v>59</v>
      </c>
      <c r="D56" s="6">
        <v>4</v>
      </c>
      <c r="E56" s="105"/>
      <c r="F56" s="6">
        <f>+D56*E56</f>
        <v>0</v>
      </c>
    </row>
    <row r="57" spans="1:6" ht="12" customHeight="1">
      <c r="A57" s="90"/>
      <c r="B57" s="93">
        <f>D56</f>
        <v>4</v>
      </c>
      <c r="E57" s="105"/>
    </row>
    <row r="58" spans="1:6">
      <c r="A58" s="90"/>
      <c r="B58" s="55" t="s">
        <v>234</v>
      </c>
      <c r="C58" s="38" t="s">
        <v>147</v>
      </c>
      <c r="D58" s="6">
        <f>(0.45*0.45*2+0.45*4.8*3)*D56</f>
        <v>27.540000000000003</v>
      </c>
      <c r="E58" s="105"/>
      <c r="F58" s="6">
        <f>+D58*E58</f>
        <v>0</v>
      </c>
    </row>
    <row r="59" spans="1:6">
      <c r="A59" s="90"/>
      <c r="B59" s="55" t="s">
        <v>296</v>
      </c>
      <c r="C59" s="38" t="s">
        <v>147</v>
      </c>
      <c r="D59" s="6">
        <f>(0.4*0.4*7+0.45*4.8*3)*D56</f>
        <v>30.400000000000002</v>
      </c>
      <c r="E59" s="105"/>
      <c r="F59" s="6">
        <f>+D59*E59</f>
        <v>0</v>
      </c>
    </row>
    <row r="60" spans="1:6" ht="24">
      <c r="A60" s="90"/>
      <c r="B60" s="55" t="s">
        <v>259</v>
      </c>
      <c r="C60" s="38" t="s">
        <v>147</v>
      </c>
      <c r="D60" s="6">
        <f>D58</f>
        <v>27.540000000000003</v>
      </c>
      <c r="E60" s="105"/>
      <c r="F60" s="6">
        <f>+D60*E60</f>
        <v>0</v>
      </c>
    </row>
    <row r="61" spans="1:6">
      <c r="A61" s="90"/>
      <c r="B61" s="55"/>
      <c r="E61" s="105"/>
    </row>
    <row r="62" spans="1:6" ht="279.75" customHeight="1">
      <c r="A62" s="90">
        <v>2</v>
      </c>
      <c r="B62" s="68" t="s">
        <v>237</v>
      </c>
      <c r="C62" s="1"/>
      <c r="D62" s="1"/>
      <c r="E62" s="106"/>
      <c r="F62" s="1"/>
    </row>
    <row r="63" spans="1:6" ht="24">
      <c r="A63" s="90"/>
      <c r="B63" s="76" t="s">
        <v>250</v>
      </c>
      <c r="C63" s="38" t="s">
        <v>59</v>
      </c>
      <c r="D63" s="6">
        <v>1</v>
      </c>
      <c r="E63" s="105"/>
      <c r="F63" s="6">
        <f>+D63*E63</f>
        <v>0</v>
      </c>
    </row>
    <row r="64" spans="1:6" ht="12" customHeight="1">
      <c r="A64" s="90"/>
      <c r="B64" s="93">
        <f>D63</f>
        <v>1</v>
      </c>
      <c r="E64" s="105"/>
    </row>
    <row r="65" spans="1:6" ht="24">
      <c r="A65" s="90"/>
      <c r="B65" s="55" t="s">
        <v>258</v>
      </c>
      <c r="C65" s="38" t="s">
        <v>147</v>
      </c>
      <c r="D65" s="6">
        <f>18.2*2.54+0.4*9</f>
        <v>49.828000000000003</v>
      </c>
      <c r="E65" s="105"/>
      <c r="F65" s="6">
        <f t="shared" ref="F65:F69" si="0">+D65*E65</f>
        <v>0</v>
      </c>
    </row>
    <row r="66" spans="1:6" ht="24">
      <c r="A66" s="90"/>
      <c r="B66" s="55" t="s">
        <v>297</v>
      </c>
      <c r="C66" s="38" t="s">
        <v>147</v>
      </c>
      <c r="D66" s="6">
        <f>(0.36*2.54*15)*D63</f>
        <v>13.715999999999999</v>
      </c>
      <c r="E66" s="105"/>
      <c r="F66" s="6">
        <f t="shared" si="0"/>
        <v>0</v>
      </c>
    </row>
    <row r="67" spans="1:6" ht="24">
      <c r="A67" s="90"/>
      <c r="B67" s="55" t="s">
        <v>260</v>
      </c>
      <c r="C67" s="38" t="s">
        <v>147</v>
      </c>
      <c r="D67" s="6">
        <f>D65</f>
        <v>49.828000000000003</v>
      </c>
      <c r="E67" s="105"/>
      <c r="F67" s="6">
        <f t="shared" si="0"/>
        <v>0</v>
      </c>
    </row>
    <row r="68" spans="1:6">
      <c r="A68" s="90"/>
      <c r="B68" s="55" t="s">
        <v>261</v>
      </c>
      <c r="C68" s="38" t="s">
        <v>147</v>
      </c>
      <c r="D68" s="6">
        <f>10.2*2+11.3*0.15+11.3/2*0.36</f>
        <v>24.128999999999998</v>
      </c>
      <c r="E68" s="105"/>
      <c r="F68" s="6">
        <f t="shared" si="0"/>
        <v>0</v>
      </c>
    </row>
    <row r="69" spans="1:6" ht="14.25" customHeight="1">
      <c r="A69" s="90"/>
      <c r="B69" s="55" t="s">
        <v>238</v>
      </c>
      <c r="C69" s="38" t="s">
        <v>147</v>
      </c>
      <c r="D69" s="6">
        <f>11.3*0.12</f>
        <v>1.3560000000000001</v>
      </c>
      <c r="E69" s="105"/>
      <c r="F69" s="6">
        <f t="shared" si="0"/>
        <v>0</v>
      </c>
    </row>
    <row r="70" spans="1:6" ht="74.25" customHeight="1">
      <c r="A70" s="90"/>
      <c r="B70" s="55" t="s">
        <v>262</v>
      </c>
      <c r="C70" s="38" t="s">
        <v>59</v>
      </c>
      <c r="D70" s="6">
        <v>4</v>
      </c>
      <c r="E70" s="105"/>
      <c r="F70" s="6">
        <f>+D70*E70</f>
        <v>0</v>
      </c>
    </row>
    <row r="71" spans="1:6">
      <c r="A71" s="90"/>
      <c r="B71" s="55"/>
      <c r="E71" s="105"/>
    </row>
    <row r="72" spans="1:6" ht="384" customHeight="1">
      <c r="A72" s="90">
        <v>3</v>
      </c>
      <c r="B72" s="75" t="s">
        <v>278</v>
      </c>
      <c r="C72" s="1"/>
      <c r="D72" s="1"/>
      <c r="E72" s="106"/>
      <c r="F72" s="1"/>
    </row>
    <row r="73" spans="1:6" ht="86.25" customHeight="1">
      <c r="A73" s="90"/>
      <c r="B73" s="68" t="s">
        <v>279</v>
      </c>
      <c r="C73" s="1"/>
      <c r="D73" s="1"/>
      <c r="E73" s="106"/>
      <c r="F73" s="1"/>
    </row>
    <row r="74" spans="1:6" ht="24">
      <c r="A74" s="90"/>
      <c r="B74" s="76" t="s">
        <v>250</v>
      </c>
      <c r="C74" s="38" t="s">
        <v>59</v>
      </c>
      <c r="D74" s="6">
        <v>1</v>
      </c>
      <c r="E74" s="105"/>
      <c r="F74" s="6">
        <f>+D74*E74</f>
        <v>0</v>
      </c>
    </row>
    <row r="75" spans="1:6" ht="12" customHeight="1">
      <c r="A75" s="90"/>
      <c r="B75" s="93">
        <f>D74</f>
        <v>1</v>
      </c>
      <c r="E75" s="105"/>
    </row>
    <row r="76" spans="1:6" ht="24">
      <c r="A76" s="90"/>
      <c r="B76" s="55" t="s">
        <v>258</v>
      </c>
      <c r="C76" s="38" t="s">
        <v>147</v>
      </c>
      <c r="D76" s="6">
        <f>(22+8.1+(D77*0.38))*1.2</f>
        <v>50.597999999999999</v>
      </c>
      <c r="E76" s="105"/>
      <c r="F76" s="6">
        <f t="shared" ref="F76:F82" si="1">+D76*E76</f>
        <v>0</v>
      </c>
    </row>
    <row r="77" spans="1:6">
      <c r="A77" s="90"/>
      <c r="B77" s="55" t="s">
        <v>273</v>
      </c>
      <c r="C77" s="38" t="s">
        <v>146</v>
      </c>
      <c r="D77" s="6">
        <v>31.75</v>
      </c>
      <c r="E77" s="105"/>
      <c r="F77" s="6">
        <f t="shared" ref="F77" si="2">+D77*E77</f>
        <v>0</v>
      </c>
    </row>
    <row r="78" spans="1:6" ht="24">
      <c r="A78" s="90"/>
      <c r="B78" s="55" t="s">
        <v>272</v>
      </c>
      <c r="C78" s="38" t="s">
        <v>147</v>
      </c>
      <c r="D78" s="6">
        <f>8.8</f>
        <v>8.8000000000000007</v>
      </c>
      <c r="E78" s="105"/>
      <c r="F78" s="6">
        <f t="shared" si="1"/>
        <v>0</v>
      </c>
    </row>
    <row r="79" spans="1:6" ht="24">
      <c r="A79" s="90"/>
      <c r="B79" s="55" t="s">
        <v>275</v>
      </c>
      <c r="C79" s="38" t="s">
        <v>147</v>
      </c>
      <c r="D79" s="6">
        <f>D76*1.2</f>
        <v>60.717599999999997</v>
      </c>
      <c r="E79" s="105"/>
      <c r="F79" s="6">
        <f t="shared" si="1"/>
        <v>0</v>
      </c>
    </row>
    <row r="80" spans="1:6" ht="36">
      <c r="A80" s="90"/>
      <c r="B80" s="55" t="s">
        <v>276</v>
      </c>
      <c r="C80" s="38" t="s">
        <v>147</v>
      </c>
      <c r="D80" s="6">
        <f>10*1.2</f>
        <v>12</v>
      </c>
      <c r="E80" s="105"/>
      <c r="F80" s="6">
        <f t="shared" ref="F80" si="3">+D80*E80</f>
        <v>0</v>
      </c>
    </row>
    <row r="81" spans="1:6" ht="36">
      <c r="A81" s="90"/>
      <c r="B81" s="55" t="s">
        <v>274</v>
      </c>
      <c r="C81" s="38" t="s">
        <v>147</v>
      </c>
      <c r="D81" s="6">
        <f>2.1*1.1</f>
        <v>2.3100000000000005</v>
      </c>
      <c r="E81" s="105"/>
      <c r="F81" s="6">
        <f t="shared" ref="F81" si="4">+D81*E81</f>
        <v>0</v>
      </c>
    </row>
    <row r="82" spans="1:6">
      <c r="A82" s="90"/>
      <c r="B82" s="55" t="s">
        <v>261</v>
      </c>
      <c r="C82" s="38" t="s">
        <v>147</v>
      </c>
      <c r="D82" s="6">
        <f>0.29*6*2</f>
        <v>3.4799999999999995</v>
      </c>
      <c r="E82" s="105"/>
      <c r="F82" s="6">
        <f t="shared" si="1"/>
        <v>0</v>
      </c>
    </row>
    <row r="83" spans="1:6" ht="36" customHeight="1">
      <c r="A83" s="90"/>
      <c r="B83" s="55" t="s">
        <v>277</v>
      </c>
      <c r="C83" s="38" t="s">
        <v>59</v>
      </c>
      <c r="D83" s="6">
        <f>2*6</f>
        <v>12</v>
      </c>
      <c r="E83" s="105"/>
      <c r="F83" s="6">
        <f>+D83*E83</f>
        <v>0</v>
      </c>
    </row>
    <row r="84" spans="1:6" ht="24" customHeight="1">
      <c r="A84" s="90"/>
      <c r="B84" s="55" t="s">
        <v>295</v>
      </c>
      <c r="C84" s="38" t="s">
        <v>59</v>
      </c>
      <c r="D84" s="6">
        <f>2*6</f>
        <v>12</v>
      </c>
      <c r="E84" s="105"/>
      <c r="F84" s="6">
        <f>+D84*E84</f>
        <v>0</v>
      </c>
    </row>
    <row r="85" spans="1:6" ht="49.5" customHeight="1">
      <c r="A85" s="90"/>
      <c r="B85" s="55" t="s">
        <v>291</v>
      </c>
      <c r="C85" s="38" t="s">
        <v>59</v>
      </c>
      <c r="D85" s="6">
        <v>6</v>
      </c>
      <c r="E85" s="105"/>
      <c r="F85" s="6">
        <f>+D85*E85</f>
        <v>0</v>
      </c>
    </row>
    <row r="86" spans="1:6" ht="49.5" customHeight="1">
      <c r="A86" s="90"/>
      <c r="B86" s="55" t="s">
        <v>292</v>
      </c>
      <c r="C86" s="38" t="s">
        <v>59</v>
      </c>
      <c r="D86" s="6">
        <v>6</v>
      </c>
      <c r="E86" s="105"/>
      <c r="F86" s="6">
        <f>+D86*E86</f>
        <v>0</v>
      </c>
    </row>
    <row r="87" spans="1:6">
      <c r="A87" s="90"/>
      <c r="B87" s="55"/>
      <c r="E87" s="105"/>
    </row>
    <row r="88" spans="1:6" ht="276" customHeight="1">
      <c r="A88" s="90">
        <v>4</v>
      </c>
      <c r="B88" s="68" t="s">
        <v>285</v>
      </c>
      <c r="C88" s="1"/>
      <c r="D88" s="1"/>
      <c r="E88" s="106"/>
      <c r="F88" s="1"/>
    </row>
    <row r="89" spans="1:6" ht="24">
      <c r="A89" s="90"/>
      <c r="B89" s="76" t="s">
        <v>250</v>
      </c>
      <c r="C89" s="38" t="s">
        <v>59</v>
      </c>
      <c r="D89" s="6">
        <v>1</v>
      </c>
      <c r="E89" s="105"/>
      <c r="F89" s="6">
        <f>+D89*E89</f>
        <v>0</v>
      </c>
    </row>
    <row r="90" spans="1:6" ht="13.5" customHeight="1">
      <c r="A90" s="90"/>
      <c r="B90" s="93">
        <f>D89</f>
        <v>1</v>
      </c>
      <c r="E90" s="105"/>
    </row>
    <row r="91" spans="1:6" ht="36">
      <c r="A91" s="90"/>
      <c r="B91" s="55" t="s">
        <v>293</v>
      </c>
      <c r="C91" s="38" t="s">
        <v>147</v>
      </c>
      <c r="D91" s="6">
        <f>4.12*4*1.2+2.5</f>
        <v>22.276</v>
      </c>
      <c r="E91" s="105"/>
      <c r="F91" s="6">
        <f t="shared" ref="F91:F95" si="5">+D91*E91</f>
        <v>0</v>
      </c>
    </row>
    <row r="92" spans="1:6" ht="36">
      <c r="A92" s="90"/>
      <c r="B92" s="55" t="s">
        <v>287</v>
      </c>
      <c r="C92" s="38" t="s">
        <v>147</v>
      </c>
      <c r="D92" s="6">
        <f>4.9*4*1.2</f>
        <v>23.52</v>
      </c>
      <c r="E92" s="105"/>
      <c r="F92" s="6">
        <f t="shared" ref="F92" si="6">+D92*E92</f>
        <v>0</v>
      </c>
    </row>
    <row r="93" spans="1:6" ht="36">
      <c r="A93" s="90"/>
      <c r="B93" s="55" t="s">
        <v>286</v>
      </c>
      <c r="C93" s="38" t="s">
        <v>147</v>
      </c>
      <c r="D93" s="6">
        <f>(1.36+(0.511*3)+0.4+0.29+0.17+0.06)*4*1.2</f>
        <v>18.302399999999999</v>
      </c>
      <c r="E93" s="105"/>
      <c r="F93" s="6">
        <f t="shared" ref="F93" si="7">+D93*E93</f>
        <v>0</v>
      </c>
    </row>
    <row r="94" spans="1:6" ht="24">
      <c r="A94" s="90"/>
      <c r="B94" s="55" t="s">
        <v>298</v>
      </c>
      <c r="C94" s="38" t="s">
        <v>147</v>
      </c>
      <c r="D94" s="6">
        <f>(7*0.24)*9+(0.1*2.9*8)*9</f>
        <v>36</v>
      </c>
      <c r="E94" s="105"/>
      <c r="F94" s="6">
        <f t="shared" si="5"/>
        <v>0</v>
      </c>
    </row>
    <row r="95" spans="1:6" ht="24">
      <c r="A95" s="90"/>
      <c r="B95" s="55" t="s">
        <v>260</v>
      </c>
      <c r="C95" s="38" t="s">
        <v>147</v>
      </c>
      <c r="D95" s="6">
        <f>(9.02+3.8)*1.2</f>
        <v>15.384</v>
      </c>
      <c r="E95" s="105"/>
      <c r="F95" s="6">
        <f t="shared" si="5"/>
        <v>0</v>
      </c>
    </row>
    <row r="96" spans="1:6" ht="147.75" customHeight="1">
      <c r="A96" s="90"/>
      <c r="B96" s="55" t="s">
        <v>284</v>
      </c>
      <c r="C96" s="38" t="s">
        <v>59</v>
      </c>
      <c r="D96" s="6">
        <v>9</v>
      </c>
      <c r="E96" s="105"/>
      <c r="F96" s="6">
        <f t="shared" ref="F96" si="8">+D96*E96</f>
        <v>0</v>
      </c>
    </row>
    <row r="97" spans="1:6">
      <c r="A97" s="90"/>
      <c r="B97" s="55"/>
      <c r="E97" s="105"/>
    </row>
    <row r="98" spans="1:6" ht="243.75" customHeight="1">
      <c r="A98" s="90">
        <v>5</v>
      </c>
      <c r="B98" s="68" t="s">
        <v>303</v>
      </c>
      <c r="C98" s="1"/>
      <c r="D98" s="1"/>
      <c r="E98" s="106"/>
      <c r="F98" s="1"/>
    </row>
    <row r="99" spans="1:6" ht="219" customHeight="1">
      <c r="A99" s="90"/>
      <c r="B99" s="68" t="s">
        <v>304</v>
      </c>
      <c r="C99" s="1"/>
      <c r="D99" s="1"/>
      <c r="E99" s="106"/>
      <c r="F99" s="1"/>
    </row>
    <row r="100" spans="1:6" ht="24">
      <c r="A100" s="90"/>
      <c r="B100" s="76" t="s">
        <v>250</v>
      </c>
      <c r="C100" s="38" t="s">
        <v>59</v>
      </c>
      <c r="D100" s="6">
        <v>1</v>
      </c>
      <c r="E100" s="105"/>
      <c r="F100" s="6">
        <f>+D100*E100</f>
        <v>0</v>
      </c>
    </row>
    <row r="101" spans="1:6" ht="13.5" customHeight="1">
      <c r="A101" s="90"/>
      <c r="B101" s="93">
        <f>D100</f>
        <v>1</v>
      </c>
      <c r="E101" s="105"/>
    </row>
    <row r="102" spans="1:6" ht="36">
      <c r="A102" s="90"/>
      <c r="B102" s="55" t="s">
        <v>293</v>
      </c>
      <c r="C102" s="38" t="s">
        <v>147</v>
      </c>
      <c r="D102" s="6">
        <f>(2*2.54*20+10*2.54+1.76+8.5*2.54+1.9+1.14*2.54+3.3*2.54+0.58+3.3*0.5+0.58)*1.1</f>
        <v>182.97136000000006</v>
      </c>
      <c r="E102" s="105"/>
      <c r="F102" s="6">
        <f t="shared" ref="F102:F105" si="9">+D102*E102</f>
        <v>0</v>
      </c>
    </row>
    <row r="103" spans="1:6" ht="24">
      <c r="A103" s="90"/>
      <c r="B103" s="55" t="s">
        <v>298</v>
      </c>
      <c r="C103" s="38" t="s">
        <v>147</v>
      </c>
      <c r="D103" s="6">
        <f>9.2*6+1.02*20+7*2.54</f>
        <v>93.38</v>
      </c>
      <c r="E103" s="105"/>
      <c r="F103" s="6">
        <f t="shared" si="9"/>
        <v>0</v>
      </c>
    </row>
    <row r="104" spans="1:6" ht="24">
      <c r="A104" s="90"/>
      <c r="B104" s="55" t="s">
        <v>260</v>
      </c>
      <c r="C104" s="38" t="s">
        <v>147</v>
      </c>
      <c r="D104" s="6">
        <f>(9.3+61.8*2.54+10)*1.2</f>
        <v>211.52640000000002</v>
      </c>
      <c r="E104" s="105"/>
      <c r="F104" s="6">
        <f t="shared" si="9"/>
        <v>0</v>
      </c>
    </row>
    <row r="105" spans="1:6" ht="15" customHeight="1">
      <c r="A105" s="90"/>
      <c r="B105" s="55" t="s">
        <v>294</v>
      </c>
      <c r="C105" s="38" t="s">
        <v>59</v>
      </c>
      <c r="D105" s="6">
        <v>3</v>
      </c>
      <c r="E105" s="105"/>
      <c r="F105" s="6">
        <f t="shared" si="9"/>
        <v>0</v>
      </c>
    </row>
    <row r="106" spans="1:6" ht="15" customHeight="1">
      <c r="A106" s="90"/>
      <c r="B106" s="55" t="s">
        <v>301</v>
      </c>
      <c r="C106" s="38" t="s">
        <v>59</v>
      </c>
      <c r="D106" s="6">
        <v>1</v>
      </c>
      <c r="E106" s="105"/>
      <c r="F106" s="6">
        <f t="shared" ref="F106:F107" si="10">+D106*E106</f>
        <v>0</v>
      </c>
    </row>
    <row r="107" spans="1:6" ht="35.25" customHeight="1">
      <c r="A107" s="90"/>
      <c r="B107" s="55" t="s">
        <v>274</v>
      </c>
      <c r="C107" s="38" t="s">
        <v>147</v>
      </c>
      <c r="D107" s="6">
        <f>3*0.5</f>
        <v>1.5</v>
      </c>
      <c r="E107" s="105"/>
      <c r="F107" s="6">
        <f t="shared" si="10"/>
        <v>0</v>
      </c>
    </row>
    <row r="108" spans="1:6" ht="122.25" customHeight="1">
      <c r="A108" s="90"/>
      <c r="B108" s="55" t="s">
        <v>299</v>
      </c>
      <c r="C108" s="38" t="s">
        <v>59</v>
      </c>
      <c r="D108" s="6">
        <v>5</v>
      </c>
      <c r="E108" s="105"/>
      <c r="F108" s="6">
        <f>+D108*E108</f>
        <v>0</v>
      </c>
    </row>
    <row r="109" spans="1:6" ht="49.5" customHeight="1">
      <c r="A109" s="90"/>
      <c r="B109" s="55" t="s">
        <v>300</v>
      </c>
      <c r="C109" s="38" t="s">
        <v>59</v>
      </c>
      <c r="D109" s="6">
        <v>6</v>
      </c>
      <c r="E109" s="105"/>
      <c r="F109" s="6">
        <f>+D109*E109</f>
        <v>0</v>
      </c>
    </row>
    <row r="110" spans="1:6">
      <c r="A110" s="90"/>
      <c r="B110" s="55"/>
      <c r="E110" s="105"/>
    </row>
    <row r="111" spans="1:6" ht="194.25" customHeight="1">
      <c r="A111" s="90">
        <v>6</v>
      </c>
      <c r="B111" s="68" t="s">
        <v>306</v>
      </c>
      <c r="C111" s="1"/>
      <c r="D111" s="1"/>
      <c r="E111" s="106"/>
      <c r="F111" s="1"/>
    </row>
    <row r="112" spans="1:6" ht="218.25" customHeight="1">
      <c r="A112" s="90"/>
      <c r="B112" s="68" t="s">
        <v>304</v>
      </c>
      <c r="C112" s="1"/>
      <c r="D112" s="1"/>
      <c r="E112" s="106"/>
      <c r="F112" s="1"/>
    </row>
    <row r="113" spans="1:6" ht="24">
      <c r="A113" s="90"/>
      <c r="B113" s="76" t="s">
        <v>250</v>
      </c>
      <c r="C113" s="38" t="s">
        <v>59</v>
      </c>
      <c r="D113" s="6">
        <v>1</v>
      </c>
      <c r="E113" s="105"/>
      <c r="F113" s="6">
        <f>+D113*E113</f>
        <v>0</v>
      </c>
    </row>
    <row r="114" spans="1:6">
      <c r="A114" s="90"/>
      <c r="B114" s="93">
        <f>D113</f>
        <v>1</v>
      </c>
      <c r="E114" s="105"/>
    </row>
    <row r="115" spans="1:6" ht="36">
      <c r="A115" s="90"/>
      <c r="B115" s="55" t="s">
        <v>302</v>
      </c>
      <c r="C115" s="38" t="s">
        <v>147</v>
      </c>
      <c r="D115" s="6">
        <f>((25.8*2.54+3.18*2+5*0.5*0.5+11*0.5*2.54)*1.2)*0+119</f>
        <v>119</v>
      </c>
      <c r="E115" s="105"/>
      <c r="F115" s="6">
        <f>+D115*E115</f>
        <v>0</v>
      </c>
    </row>
    <row r="116" spans="1:6" ht="24">
      <c r="A116" s="90"/>
      <c r="B116" s="55" t="s">
        <v>298</v>
      </c>
      <c r="C116" s="38" t="s">
        <v>147</v>
      </c>
      <c r="D116" s="6">
        <f>3.18*4*1.2</f>
        <v>15.263999999999999</v>
      </c>
      <c r="E116" s="105"/>
      <c r="F116" s="6">
        <f t="shared" ref="F116:F118" si="11">+D116*E116</f>
        <v>0</v>
      </c>
    </row>
    <row r="117" spans="1:6" ht="24">
      <c r="A117" s="90"/>
      <c r="B117" s="55" t="s">
        <v>260</v>
      </c>
      <c r="C117" s="38" t="s">
        <v>147</v>
      </c>
      <c r="D117" s="6">
        <f>25.8*2.54+3.18*2+5*0.5*0.5+11*0.5*2.54</f>
        <v>87.111999999999995</v>
      </c>
      <c r="E117" s="105"/>
      <c r="F117" s="6">
        <f t="shared" si="11"/>
        <v>0</v>
      </c>
    </row>
    <row r="118" spans="1:6" ht="36">
      <c r="A118" s="90"/>
      <c r="B118" s="55" t="s">
        <v>274</v>
      </c>
      <c r="C118" s="38" t="s">
        <v>147</v>
      </c>
      <c r="D118" s="6">
        <f>3*0.5+1.6</f>
        <v>3.1</v>
      </c>
      <c r="E118" s="105"/>
      <c r="F118" s="6">
        <f t="shared" si="11"/>
        <v>0</v>
      </c>
    </row>
    <row r="119" spans="1:6" ht="48">
      <c r="A119" s="90"/>
      <c r="B119" s="55" t="s">
        <v>292</v>
      </c>
      <c r="C119" s="38" t="s">
        <v>59</v>
      </c>
      <c r="D119" s="6">
        <v>6</v>
      </c>
      <c r="E119" s="105"/>
      <c r="F119" s="6">
        <f>+D119*E119</f>
        <v>0</v>
      </c>
    </row>
    <row r="120" spans="1:6" ht="49.5" customHeight="1">
      <c r="A120" s="90"/>
      <c r="B120" s="55" t="s">
        <v>305</v>
      </c>
      <c r="C120" s="38" t="s">
        <v>59</v>
      </c>
      <c r="D120" s="6">
        <v>2</v>
      </c>
      <c r="E120" s="105"/>
      <c r="F120" s="6">
        <f>+D120*E120</f>
        <v>0</v>
      </c>
    </row>
    <row r="121" spans="1:6">
      <c r="A121" s="90"/>
      <c r="B121" s="55"/>
      <c r="E121" s="105"/>
    </row>
    <row r="122" spans="1:6" ht="62.25" customHeight="1">
      <c r="A122" s="90">
        <v>7</v>
      </c>
      <c r="B122" s="68" t="s">
        <v>316</v>
      </c>
      <c r="C122" s="1"/>
      <c r="D122" s="1"/>
      <c r="E122" s="106"/>
      <c r="F122" s="1"/>
    </row>
    <row r="123" spans="1:6" ht="24">
      <c r="A123" s="4" t="s">
        <v>57</v>
      </c>
      <c r="B123" s="55" t="s">
        <v>317</v>
      </c>
      <c r="C123" s="38" t="s">
        <v>147</v>
      </c>
      <c r="D123" s="6">
        <f>0.5*0.5*18</f>
        <v>4.5</v>
      </c>
      <c r="E123" s="105"/>
      <c r="F123" s="6">
        <f>+D123*E123</f>
        <v>0</v>
      </c>
    </row>
    <row r="124" spans="1:6" ht="24">
      <c r="A124" s="4" t="s">
        <v>58</v>
      </c>
      <c r="B124" s="55" t="s">
        <v>318</v>
      </c>
      <c r="C124" s="38" t="s">
        <v>147</v>
      </c>
      <c r="D124" s="6">
        <f>1.7*0.4</f>
        <v>0.68</v>
      </c>
      <c r="E124" s="105"/>
      <c r="F124" s="6">
        <f>+D124*E124</f>
        <v>0</v>
      </c>
    </row>
    <row r="125" spans="1:6">
      <c r="B125" s="55"/>
    </row>
    <row r="127" spans="1:6" ht="14.25" customHeight="1">
      <c r="A127" s="39" t="str">
        <f>A53</f>
        <v>A./1</v>
      </c>
      <c r="B127" s="45" t="s">
        <v>159</v>
      </c>
      <c r="C127" s="41"/>
      <c r="D127" s="42"/>
      <c r="E127" s="42"/>
      <c r="F127" s="46">
        <f>SUM(F54:F126)</f>
        <v>0</v>
      </c>
    </row>
    <row r="130" spans="1:6">
      <c r="A130" s="59" t="str">
        <f>A5</f>
        <v>A./2</v>
      </c>
      <c r="B130" s="60" t="str">
        <f>B5</f>
        <v>PASARSKA IN KOVINARSKA DELA:</v>
      </c>
      <c r="C130" s="41"/>
      <c r="D130" s="42"/>
      <c r="E130" s="42"/>
      <c r="F130" s="46"/>
    </row>
    <row r="131" spans="1:6">
      <c r="B131" s="43" t="s">
        <v>43</v>
      </c>
      <c r="F131" s="57"/>
    </row>
    <row r="132" spans="1:6" ht="24">
      <c r="A132" s="4" t="s">
        <v>2</v>
      </c>
      <c r="B132" s="37" t="s">
        <v>3</v>
      </c>
    </row>
    <row r="133" spans="1:6" ht="24">
      <c r="A133" s="4" t="s">
        <v>1</v>
      </c>
      <c r="B133" s="37" t="s">
        <v>69</v>
      </c>
    </row>
    <row r="134" spans="1:6" ht="60">
      <c r="A134" s="4" t="s">
        <v>17</v>
      </c>
      <c r="B134" s="37" t="s">
        <v>18</v>
      </c>
    </row>
    <row r="135" spans="1:6" ht="24">
      <c r="A135" s="4" t="s">
        <v>19</v>
      </c>
      <c r="B135" s="37" t="s">
        <v>20</v>
      </c>
    </row>
    <row r="136" spans="1:6" ht="84">
      <c r="A136" s="4" t="s">
        <v>21</v>
      </c>
      <c r="B136" s="37" t="s">
        <v>80</v>
      </c>
    </row>
    <row r="137" spans="1:6" ht="36">
      <c r="A137" s="4" t="s">
        <v>22</v>
      </c>
      <c r="B137" s="37" t="s">
        <v>23</v>
      </c>
    </row>
    <row r="138" spans="1:6" ht="24">
      <c r="A138" s="4" t="s">
        <v>10</v>
      </c>
      <c r="B138" s="37" t="s">
        <v>24</v>
      </c>
    </row>
    <row r="139" spans="1:6" s="2" customFormat="1" ht="36">
      <c r="A139" s="4" t="s">
        <v>11</v>
      </c>
      <c r="B139" s="37" t="s">
        <v>25</v>
      </c>
      <c r="C139" s="38"/>
      <c r="D139" s="6"/>
      <c r="E139" s="6"/>
      <c r="F139" s="6"/>
    </row>
    <row r="140" spans="1:6" s="2" customFormat="1" ht="24">
      <c r="A140" s="4" t="s">
        <v>12</v>
      </c>
      <c r="B140" s="37" t="s">
        <v>26</v>
      </c>
      <c r="C140" s="38"/>
      <c r="D140" s="6"/>
      <c r="E140" s="6"/>
      <c r="F140" s="6"/>
    </row>
    <row r="141" spans="1:6" s="2" customFormat="1" ht="12">
      <c r="A141" s="4" t="s">
        <v>13</v>
      </c>
      <c r="B141" s="37" t="s">
        <v>27</v>
      </c>
      <c r="C141" s="38"/>
      <c r="D141" s="6"/>
      <c r="E141" s="6"/>
      <c r="F141" s="6"/>
    </row>
    <row r="142" spans="1:6" ht="24">
      <c r="A142" s="4" t="s">
        <v>14</v>
      </c>
      <c r="B142" s="37" t="s">
        <v>28</v>
      </c>
    </row>
    <row r="143" spans="1:6" ht="25.5" customHeight="1">
      <c r="A143" s="4" t="s">
        <v>29</v>
      </c>
      <c r="B143" s="43" t="s">
        <v>81</v>
      </c>
    </row>
    <row r="144" spans="1:6">
      <c r="A144" s="4" t="s">
        <v>30</v>
      </c>
      <c r="B144" s="43" t="s">
        <v>31</v>
      </c>
    </row>
    <row r="145" spans="1:6" ht="36">
      <c r="B145" s="37" t="s">
        <v>32</v>
      </c>
    </row>
    <row r="146" spans="1:6" ht="24">
      <c r="B146" s="37" t="s">
        <v>33</v>
      </c>
    </row>
    <row r="147" spans="1:6" ht="108">
      <c r="B147" s="37" t="s">
        <v>83</v>
      </c>
    </row>
    <row r="150" spans="1:6">
      <c r="A150" s="47" t="s">
        <v>6</v>
      </c>
      <c r="B150" s="48" t="s">
        <v>7</v>
      </c>
      <c r="C150" s="49" t="s">
        <v>8</v>
      </c>
      <c r="D150" s="49" t="s">
        <v>73</v>
      </c>
      <c r="E150" s="49" t="s">
        <v>62</v>
      </c>
      <c r="F150" s="49" t="s">
        <v>0</v>
      </c>
    </row>
    <row r="151" spans="1:6">
      <c r="A151" s="59" t="str">
        <f>A5</f>
        <v>A./2</v>
      </c>
      <c r="B151" s="60" t="str">
        <f>B5</f>
        <v>PASARSKA IN KOVINARSKA DELA:</v>
      </c>
      <c r="C151" s="61"/>
      <c r="D151" s="62"/>
      <c r="E151" s="62"/>
      <c r="F151" s="62"/>
    </row>
    <row r="152" spans="1:6">
      <c r="A152" s="63"/>
      <c r="B152" s="64"/>
      <c r="C152" s="65"/>
      <c r="D152" s="66"/>
      <c r="E152" s="66"/>
      <c r="F152" s="66"/>
    </row>
    <row r="153" spans="1:6" ht="97.5" customHeight="1">
      <c r="A153" s="91">
        <v>1</v>
      </c>
      <c r="B153" s="68" t="s">
        <v>142</v>
      </c>
      <c r="E153" s="105"/>
    </row>
    <row r="154" spans="1:6" ht="26.25" customHeight="1">
      <c r="A154" s="4" t="s">
        <v>57</v>
      </c>
      <c r="B154" s="68" t="s">
        <v>143</v>
      </c>
      <c r="C154" s="38" t="s">
        <v>59</v>
      </c>
      <c r="D154" s="6">
        <v>50</v>
      </c>
      <c r="E154" s="105"/>
      <c r="F154" s="6">
        <f>+D154*E154</f>
        <v>0</v>
      </c>
    </row>
    <row r="155" spans="1:6">
      <c r="B155" s="68"/>
      <c r="E155" s="105"/>
    </row>
    <row r="156" spans="1:6" ht="135" customHeight="1">
      <c r="A156" s="91">
        <v>2</v>
      </c>
      <c r="B156" s="68" t="s">
        <v>311</v>
      </c>
      <c r="E156" s="105"/>
    </row>
    <row r="157" spans="1:6" ht="25.5" customHeight="1">
      <c r="A157" s="91" t="s">
        <v>57</v>
      </c>
      <c r="B157" s="68" t="s">
        <v>143</v>
      </c>
      <c r="C157" s="38" t="s">
        <v>59</v>
      </c>
      <c r="D157" s="6">
        <f>5+2</f>
        <v>7</v>
      </c>
      <c r="E157" s="105"/>
      <c r="F157" s="6">
        <f t="shared" ref="F157:F162" si="12">+D157*E157</f>
        <v>0</v>
      </c>
    </row>
    <row r="158" spans="1:6" ht="25.5" customHeight="1">
      <c r="A158" s="91" t="s">
        <v>58</v>
      </c>
      <c r="B158" s="68" t="s">
        <v>312</v>
      </c>
      <c r="C158" s="38" t="s">
        <v>59</v>
      </c>
      <c r="D158" s="6">
        <v>3</v>
      </c>
      <c r="E158" s="105"/>
      <c r="F158" s="6">
        <f t="shared" si="12"/>
        <v>0</v>
      </c>
    </row>
    <row r="159" spans="1:6" ht="24.75" customHeight="1">
      <c r="A159" s="91" t="s">
        <v>60</v>
      </c>
      <c r="B159" s="68" t="s">
        <v>319</v>
      </c>
      <c r="C159" s="38" t="s">
        <v>59</v>
      </c>
      <c r="D159" s="6">
        <v>10</v>
      </c>
      <c r="E159" s="105"/>
      <c r="F159" s="6">
        <f t="shared" si="12"/>
        <v>0</v>
      </c>
    </row>
    <row r="160" spans="1:6" ht="13.5" customHeight="1">
      <c r="A160" s="91" t="s">
        <v>61</v>
      </c>
      <c r="B160" s="68" t="s">
        <v>313</v>
      </c>
      <c r="C160" s="38" t="s">
        <v>59</v>
      </c>
      <c r="D160" s="6">
        <v>7</v>
      </c>
      <c r="E160" s="105"/>
      <c r="F160" s="6">
        <f t="shared" si="12"/>
        <v>0</v>
      </c>
    </row>
    <row r="161" spans="1:6" ht="13.5" customHeight="1">
      <c r="A161" s="91" t="s">
        <v>66</v>
      </c>
      <c r="B161" s="68" t="s">
        <v>315</v>
      </c>
      <c r="C161" s="38" t="s">
        <v>59</v>
      </c>
      <c r="D161" s="6">
        <v>5</v>
      </c>
      <c r="E161" s="105"/>
      <c r="F161" s="6">
        <f t="shared" si="12"/>
        <v>0</v>
      </c>
    </row>
    <row r="162" spans="1:6" ht="13.5" customHeight="1">
      <c r="A162" s="4" t="s">
        <v>63</v>
      </c>
      <c r="B162" s="68" t="s">
        <v>314</v>
      </c>
      <c r="C162" s="38" t="s">
        <v>59</v>
      </c>
      <c r="D162" s="6">
        <v>5</v>
      </c>
      <c r="E162" s="105"/>
      <c r="F162" s="6">
        <f t="shared" si="12"/>
        <v>0</v>
      </c>
    </row>
    <row r="163" spans="1:6">
      <c r="D163" s="58"/>
      <c r="E163" s="105"/>
    </row>
    <row r="164" spans="1:6" ht="193.5" customHeight="1">
      <c r="A164" s="91">
        <v>3</v>
      </c>
      <c r="B164" s="68" t="s">
        <v>164</v>
      </c>
      <c r="E164" s="105"/>
    </row>
    <row r="165" spans="1:6" ht="24">
      <c r="A165" s="91" t="s">
        <v>57</v>
      </c>
      <c r="B165" s="68" t="s">
        <v>253</v>
      </c>
      <c r="C165" s="1"/>
      <c r="D165" s="1"/>
      <c r="E165" s="106"/>
      <c r="F165" s="1"/>
    </row>
    <row r="166" spans="1:6">
      <c r="A166" s="91"/>
      <c r="B166" s="37" t="s">
        <v>161</v>
      </c>
      <c r="C166" s="38" t="s">
        <v>59</v>
      </c>
      <c r="D166" s="6">
        <v>1</v>
      </c>
      <c r="E166" s="105"/>
      <c r="F166" s="6">
        <f>+D166*E166</f>
        <v>0</v>
      </c>
    </row>
    <row r="167" spans="1:6">
      <c r="A167" s="91"/>
      <c r="B167" s="37" t="s">
        <v>162</v>
      </c>
      <c r="C167" s="38" t="s">
        <v>59</v>
      </c>
      <c r="D167" s="6">
        <v>1</v>
      </c>
      <c r="E167" s="105"/>
      <c r="F167" s="6">
        <f>+D167*E167</f>
        <v>0</v>
      </c>
    </row>
    <row r="168" spans="1:6" ht="24">
      <c r="A168" s="91" t="s">
        <v>58</v>
      </c>
      <c r="B168" s="68" t="s">
        <v>254</v>
      </c>
      <c r="C168" s="1"/>
      <c r="D168" s="1"/>
      <c r="E168" s="106"/>
      <c r="F168" s="1"/>
    </row>
    <row r="169" spans="1:6">
      <c r="A169" s="91"/>
      <c r="B169" s="37" t="s">
        <v>161</v>
      </c>
      <c r="C169" s="38" t="s">
        <v>59</v>
      </c>
      <c r="D169" s="6">
        <v>1</v>
      </c>
      <c r="E169" s="105"/>
      <c r="F169" s="6">
        <f>+D169*E169</f>
        <v>0</v>
      </c>
    </row>
    <row r="170" spans="1:6">
      <c r="A170" s="91"/>
      <c r="B170" s="37" t="s">
        <v>162</v>
      </c>
      <c r="C170" s="38" t="s">
        <v>59</v>
      </c>
      <c r="D170" s="6">
        <v>1</v>
      </c>
      <c r="E170" s="105"/>
      <c r="F170" s="6">
        <f>+D170*E170</f>
        <v>0</v>
      </c>
    </row>
    <row r="171" spans="1:6">
      <c r="A171" s="91"/>
      <c r="E171" s="105"/>
    </row>
    <row r="172" spans="1:6" ht="109.5" customHeight="1">
      <c r="A172" s="91">
        <v>4</v>
      </c>
      <c r="B172" s="68" t="s">
        <v>327</v>
      </c>
      <c r="E172" s="105"/>
    </row>
    <row r="173" spans="1:6" ht="24">
      <c r="A173" s="91" t="s">
        <v>57</v>
      </c>
      <c r="B173" s="68" t="s">
        <v>321</v>
      </c>
      <c r="C173" s="1"/>
      <c r="D173" s="1"/>
      <c r="E173" s="106"/>
      <c r="F173" s="1"/>
    </row>
    <row r="174" spans="1:6">
      <c r="A174" s="91"/>
      <c r="B174" s="55" t="s">
        <v>163</v>
      </c>
      <c r="C174" s="38" t="s">
        <v>59</v>
      </c>
      <c r="D174" s="6">
        <v>10</v>
      </c>
      <c r="E174" s="105"/>
      <c r="F174" s="6">
        <f>+D174*E174</f>
        <v>0</v>
      </c>
    </row>
    <row r="175" spans="1:6" ht="36">
      <c r="A175" s="91" t="s">
        <v>58</v>
      </c>
      <c r="B175" s="68" t="s">
        <v>322</v>
      </c>
      <c r="C175" s="1"/>
      <c r="D175" s="1"/>
      <c r="E175" s="106"/>
      <c r="F175" s="1"/>
    </row>
    <row r="176" spans="1:6">
      <c r="A176" s="91"/>
      <c r="B176" s="55" t="s">
        <v>163</v>
      </c>
      <c r="C176" s="38" t="s">
        <v>59</v>
      </c>
      <c r="D176" s="6">
        <v>1</v>
      </c>
      <c r="E176" s="105"/>
      <c r="F176" s="6">
        <f>+D176*E176</f>
        <v>0</v>
      </c>
    </row>
    <row r="177" spans="1:6" ht="24">
      <c r="A177" s="91" t="s">
        <v>60</v>
      </c>
      <c r="B177" s="76" t="s">
        <v>169</v>
      </c>
      <c r="C177" s="1"/>
      <c r="D177" s="1"/>
      <c r="E177" s="106"/>
      <c r="F177" s="1"/>
    </row>
    <row r="178" spans="1:6">
      <c r="A178" s="91"/>
      <c r="B178" s="55" t="s">
        <v>163</v>
      </c>
      <c r="C178" s="38" t="s">
        <v>59</v>
      </c>
      <c r="D178" s="6">
        <v>4</v>
      </c>
      <c r="E178" s="105"/>
      <c r="F178" s="6">
        <f>+D178*E178</f>
        <v>0</v>
      </c>
    </row>
    <row r="179" spans="1:6" ht="24">
      <c r="A179" s="91" t="s">
        <v>61</v>
      </c>
      <c r="B179" s="76" t="s">
        <v>323</v>
      </c>
      <c r="C179" s="1"/>
      <c r="D179" s="1"/>
      <c r="E179" s="106"/>
      <c r="F179" s="1"/>
    </row>
    <row r="180" spans="1:6">
      <c r="A180" s="91"/>
      <c r="B180" s="55" t="s">
        <v>163</v>
      </c>
      <c r="C180" s="38" t="s">
        <v>59</v>
      </c>
      <c r="D180" s="6">
        <v>8</v>
      </c>
      <c r="E180" s="105"/>
      <c r="F180" s="6">
        <f>+D180*E180</f>
        <v>0</v>
      </c>
    </row>
    <row r="181" spans="1:6" ht="24">
      <c r="A181" s="91" t="s">
        <v>66</v>
      </c>
      <c r="B181" s="76" t="s">
        <v>324</v>
      </c>
      <c r="C181" s="1"/>
      <c r="D181" s="1"/>
      <c r="E181" s="106"/>
      <c r="F181" s="1"/>
    </row>
    <row r="182" spans="1:6">
      <c r="A182" s="91"/>
      <c r="B182" s="55" t="s">
        <v>163</v>
      </c>
      <c r="C182" s="38" t="s">
        <v>59</v>
      </c>
      <c r="D182" s="6">
        <f>16+12+12</f>
        <v>40</v>
      </c>
      <c r="E182" s="105"/>
      <c r="F182" s="6">
        <f>+D182*E182</f>
        <v>0</v>
      </c>
    </row>
    <row r="183" spans="1:6" ht="36">
      <c r="A183" s="91" t="s">
        <v>63</v>
      </c>
      <c r="B183" s="76" t="s">
        <v>325</v>
      </c>
      <c r="C183" s="1"/>
      <c r="D183" s="1"/>
      <c r="E183" s="106"/>
      <c r="F183" s="1"/>
    </row>
    <row r="184" spans="1:6">
      <c r="A184" s="91"/>
      <c r="B184" s="55" t="s">
        <v>163</v>
      </c>
      <c r="C184" s="38" t="s">
        <v>59</v>
      </c>
      <c r="D184" s="6">
        <v>6</v>
      </c>
      <c r="E184" s="105"/>
      <c r="F184" s="6">
        <f>+D184*E184</f>
        <v>0</v>
      </c>
    </row>
    <row r="185" spans="1:6" ht="36">
      <c r="A185" s="91" t="s">
        <v>67</v>
      </c>
      <c r="B185" s="76" t="s">
        <v>326</v>
      </c>
      <c r="C185" s="1"/>
      <c r="D185" s="1"/>
      <c r="E185" s="106"/>
      <c r="F185" s="1"/>
    </row>
    <row r="186" spans="1:6">
      <c r="A186" s="91"/>
      <c r="B186" s="55" t="s">
        <v>163</v>
      </c>
      <c r="C186" s="38" t="s">
        <v>59</v>
      </c>
      <c r="D186" s="6">
        <v>8</v>
      </c>
      <c r="E186" s="105"/>
      <c r="F186" s="6">
        <f>+D186*E186</f>
        <v>0</v>
      </c>
    </row>
    <row r="187" spans="1:6">
      <c r="A187" s="91"/>
      <c r="B187" s="76"/>
      <c r="E187" s="105"/>
    </row>
    <row r="188" spans="1:6" ht="123.75" customHeight="1">
      <c r="A188" s="91">
        <v>5</v>
      </c>
      <c r="B188" s="75" t="s">
        <v>290</v>
      </c>
      <c r="E188" s="105"/>
    </row>
    <row r="189" spans="1:6" ht="24">
      <c r="A189" s="91" t="s">
        <v>57</v>
      </c>
      <c r="B189" s="68" t="s">
        <v>289</v>
      </c>
      <c r="C189" s="38" t="s">
        <v>59</v>
      </c>
      <c r="D189" s="6">
        <v>2</v>
      </c>
      <c r="E189" s="105"/>
      <c r="F189" s="6">
        <f>+D189*E189</f>
        <v>0</v>
      </c>
    </row>
    <row r="190" spans="1:6" ht="24">
      <c r="A190" s="91" t="s">
        <v>58</v>
      </c>
      <c r="B190" s="68" t="s">
        <v>288</v>
      </c>
      <c r="C190" s="38" t="s">
        <v>59</v>
      </c>
      <c r="D190" s="6">
        <v>2</v>
      </c>
      <c r="E190" s="105"/>
      <c r="F190" s="6">
        <f>+D190*E190</f>
        <v>0</v>
      </c>
    </row>
    <row r="191" spans="1:6">
      <c r="A191" s="91"/>
      <c r="B191" s="55"/>
      <c r="E191" s="105"/>
    </row>
    <row r="192" spans="1:6" ht="134.25" customHeight="1">
      <c r="A192" s="91">
        <v>6</v>
      </c>
      <c r="B192" s="68" t="s">
        <v>320</v>
      </c>
      <c r="E192" s="105"/>
    </row>
    <row r="193" spans="1:6" s="2" customFormat="1" ht="12">
      <c r="A193" s="91" t="s">
        <v>57</v>
      </c>
      <c r="B193" s="68" t="s">
        <v>165</v>
      </c>
      <c r="C193" s="38" t="s">
        <v>59</v>
      </c>
      <c r="D193" s="6">
        <v>1</v>
      </c>
      <c r="E193" s="105"/>
      <c r="F193" s="6">
        <f>+D193*E193</f>
        <v>0</v>
      </c>
    </row>
    <row r="194" spans="1:6">
      <c r="A194" s="91"/>
      <c r="B194" s="55"/>
      <c r="E194" s="105"/>
    </row>
    <row r="195" spans="1:6" ht="183.75" customHeight="1">
      <c r="A195" s="91">
        <v>7</v>
      </c>
      <c r="B195" s="68" t="s">
        <v>228</v>
      </c>
      <c r="C195" s="38" t="s">
        <v>59</v>
      </c>
      <c r="D195" s="6">
        <v>1</v>
      </c>
      <c r="E195" s="105"/>
      <c r="F195" s="6">
        <f>+D195*E195</f>
        <v>0</v>
      </c>
    </row>
    <row r="196" spans="1:6">
      <c r="A196" s="91"/>
      <c r="B196" s="55"/>
      <c r="E196" s="105"/>
    </row>
    <row r="197" spans="1:6" ht="156">
      <c r="A197" s="91">
        <v>8</v>
      </c>
      <c r="B197" s="68" t="s">
        <v>271</v>
      </c>
      <c r="C197" s="38" t="s">
        <v>59</v>
      </c>
      <c r="D197" s="6">
        <v>1</v>
      </c>
      <c r="E197" s="105"/>
      <c r="F197" s="6">
        <f>+D197*E197</f>
        <v>0</v>
      </c>
    </row>
    <row r="198" spans="1:6">
      <c r="A198" s="91"/>
      <c r="B198" s="68"/>
      <c r="E198" s="105"/>
    </row>
    <row r="199" spans="1:6" ht="170.25" customHeight="1">
      <c r="A199" s="91">
        <v>9</v>
      </c>
      <c r="B199" s="68" t="s">
        <v>336</v>
      </c>
      <c r="C199" s="38" t="s">
        <v>59</v>
      </c>
      <c r="D199" s="6">
        <v>1</v>
      </c>
      <c r="E199" s="105"/>
      <c r="F199" s="6">
        <f>+D199*E199</f>
        <v>0</v>
      </c>
    </row>
    <row r="201" spans="1:6">
      <c r="A201" s="39" t="str">
        <f>A5</f>
        <v>A./2</v>
      </c>
      <c r="B201" s="45" t="s">
        <v>230</v>
      </c>
      <c r="C201" s="41"/>
      <c r="D201" s="42"/>
      <c r="E201" s="42"/>
      <c r="F201" s="46">
        <f>SUM(F152:F200)</f>
        <v>0</v>
      </c>
    </row>
    <row r="204" spans="1:6">
      <c r="A204" s="59" t="str">
        <f>A6</f>
        <v>A./3</v>
      </c>
      <c r="B204" s="60" t="str">
        <f>B6</f>
        <v>STEKLARSKA DELA:</v>
      </c>
      <c r="C204" s="61"/>
      <c r="D204" s="62"/>
      <c r="E204" s="62"/>
      <c r="F204" s="62"/>
    </row>
    <row r="205" spans="1:6">
      <c r="B205" s="43" t="s">
        <v>5</v>
      </c>
      <c r="E205" s="25"/>
    </row>
    <row r="206" spans="1:6" ht="24">
      <c r="B206" s="37" t="s">
        <v>3</v>
      </c>
      <c r="E206" s="25"/>
    </row>
    <row r="207" spans="1:6" s="2" customFormat="1" ht="36">
      <c r="A207" s="4" t="s">
        <v>2</v>
      </c>
      <c r="B207" s="37" t="s">
        <v>68</v>
      </c>
      <c r="C207" s="38"/>
      <c r="D207" s="6"/>
      <c r="E207" s="25"/>
      <c r="F207" s="6"/>
    </row>
    <row r="208" spans="1:6" s="2" customFormat="1" ht="24">
      <c r="A208" s="4" t="s">
        <v>1</v>
      </c>
      <c r="B208" s="37" t="s">
        <v>50</v>
      </c>
      <c r="C208" s="38"/>
      <c r="D208" s="6"/>
      <c r="E208" s="25"/>
      <c r="F208" s="6"/>
    </row>
    <row r="209" spans="1:6" ht="24">
      <c r="A209" s="4" t="s">
        <v>10</v>
      </c>
      <c r="B209" s="37" t="s">
        <v>45</v>
      </c>
      <c r="E209" s="25"/>
    </row>
    <row r="210" spans="1:6">
      <c r="A210" s="4" t="s">
        <v>11</v>
      </c>
      <c r="B210" s="37" t="s">
        <v>46</v>
      </c>
      <c r="E210" s="25"/>
    </row>
    <row r="211" spans="1:6">
      <c r="A211" s="4" t="s">
        <v>12</v>
      </c>
      <c r="B211" s="37" t="s">
        <v>47</v>
      </c>
      <c r="E211" s="25"/>
    </row>
    <row r="212" spans="1:6">
      <c r="A212" s="4" t="s">
        <v>13</v>
      </c>
      <c r="B212" s="37" t="s">
        <v>48</v>
      </c>
      <c r="E212" s="25"/>
    </row>
    <row r="213" spans="1:6" ht="48">
      <c r="A213" s="4" t="s">
        <v>14</v>
      </c>
      <c r="B213" s="37" t="s">
        <v>49</v>
      </c>
      <c r="E213" s="25"/>
    </row>
    <row r="214" spans="1:6">
      <c r="A214" s="4" t="s">
        <v>15</v>
      </c>
      <c r="B214" s="37" t="s">
        <v>52</v>
      </c>
      <c r="E214" s="25"/>
    </row>
    <row r="215" spans="1:6" ht="36">
      <c r="A215" s="4" t="s">
        <v>16</v>
      </c>
      <c r="B215" s="37" t="s">
        <v>53</v>
      </c>
      <c r="E215" s="25"/>
    </row>
    <row r="216" spans="1:6" ht="24">
      <c r="A216" s="4" t="s">
        <v>9</v>
      </c>
      <c r="B216" s="37" t="s">
        <v>251</v>
      </c>
      <c r="E216" s="25"/>
    </row>
    <row r="217" spans="1:6">
      <c r="A217" s="56"/>
      <c r="E217" s="25"/>
      <c r="F217" s="25"/>
    </row>
    <row r="218" spans="1:6" s="2" customFormat="1" ht="12.75">
      <c r="A218" s="47" t="s">
        <v>6</v>
      </c>
      <c r="B218" s="48" t="s">
        <v>7</v>
      </c>
      <c r="C218" s="49" t="s">
        <v>8</v>
      </c>
      <c r="D218" s="49" t="s">
        <v>73</v>
      </c>
      <c r="E218" s="49" t="s">
        <v>62</v>
      </c>
      <c r="F218" s="49" t="s">
        <v>0</v>
      </c>
    </row>
    <row r="219" spans="1:6">
      <c r="A219" s="39" t="str">
        <f>A6</f>
        <v>A./3</v>
      </c>
      <c r="B219" s="60" t="str">
        <f>B6</f>
        <v>STEKLARSKA DELA:</v>
      </c>
      <c r="C219" s="61"/>
      <c r="D219" s="62"/>
      <c r="E219" s="62"/>
      <c r="F219" s="62"/>
    </row>
    <row r="220" spans="1:6">
      <c r="A220" s="56"/>
      <c r="E220" s="25"/>
      <c r="F220" s="25"/>
    </row>
    <row r="221" spans="1:6" ht="36">
      <c r="A221" s="92">
        <v>1</v>
      </c>
      <c r="B221" s="43" t="s">
        <v>252</v>
      </c>
    </row>
    <row r="222" spans="1:6" ht="60">
      <c r="A222" s="4" t="s">
        <v>263</v>
      </c>
      <c r="B222" s="68" t="s">
        <v>265</v>
      </c>
      <c r="C222" s="38" t="s">
        <v>70</v>
      </c>
      <c r="D222" s="6">
        <v>1</v>
      </c>
      <c r="E222" s="105"/>
      <c r="F222" s="6">
        <f>+D222*E222</f>
        <v>0</v>
      </c>
    </row>
    <row r="223" spans="1:6" ht="72">
      <c r="A223" s="4" t="s">
        <v>264</v>
      </c>
      <c r="B223" s="68" t="s">
        <v>266</v>
      </c>
      <c r="C223" s="38" t="s">
        <v>70</v>
      </c>
      <c r="D223" s="6">
        <v>1</v>
      </c>
      <c r="E223" s="105"/>
      <c r="F223" s="6">
        <f t="shared" ref="F223:F224" si="13">+D223*E223</f>
        <v>0</v>
      </c>
    </row>
    <row r="224" spans="1:6" ht="84">
      <c r="A224" s="4" t="s">
        <v>141</v>
      </c>
      <c r="B224" s="68" t="s">
        <v>267</v>
      </c>
      <c r="C224" s="38" t="s">
        <v>70</v>
      </c>
      <c r="D224" s="6">
        <v>1</v>
      </c>
      <c r="E224" s="105"/>
      <c r="F224" s="6">
        <f t="shared" si="13"/>
        <v>0</v>
      </c>
    </row>
    <row r="226" spans="1:6">
      <c r="A226" s="39" t="str">
        <f>A6</f>
        <v>A./3</v>
      </c>
      <c r="B226" s="45" t="s">
        <v>160</v>
      </c>
      <c r="C226" s="41"/>
      <c r="D226" s="42"/>
      <c r="E226" s="42"/>
      <c r="F226" s="46">
        <f>SUM(F221:F225)</f>
        <v>0</v>
      </c>
    </row>
    <row r="229" spans="1:6">
      <c r="A229" s="59" t="str">
        <f>A7</f>
        <v>A./4</v>
      </c>
      <c r="B229" s="60" t="str">
        <f>B7</f>
        <v>RAZNO:</v>
      </c>
      <c r="C229" s="61"/>
      <c r="D229" s="62"/>
      <c r="E229" s="62"/>
      <c r="F229" s="62"/>
    </row>
    <row r="230" spans="1:6">
      <c r="B230" s="43" t="s">
        <v>5</v>
      </c>
      <c r="E230" s="25"/>
    </row>
    <row r="231" spans="1:6" ht="24">
      <c r="B231" s="37" t="s">
        <v>3</v>
      </c>
      <c r="E231" s="25"/>
    </row>
    <row r="232" spans="1:6" ht="36">
      <c r="A232" s="4" t="s">
        <v>2</v>
      </c>
      <c r="B232" s="37" t="s">
        <v>68</v>
      </c>
      <c r="E232" s="25"/>
    </row>
    <row r="233" spans="1:6" s="2" customFormat="1" ht="24">
      <c r="A233" s="4" t="s">
        <v>1</v>
      </c>
      <c r="B233" s="37" t="s">
        <v>50</v>
      </c>
      <c r="C233" s="38"/>
      <c r="D233" s="6"/>
      <c r="E233" s="25"/>
      <c r="F233" s="6"/>
    </row>
    <row r="234" spans="1:6" s="2" customFormat="1" ht="24">
      <c r="A234" s="4" t="s">
        <v>10</v>
      </c>
      <c r="B234" s="37" t="s">
        <v>45</v>
      </c>
      <c r="C234" s="38"/>
      <c r="D234" s="6"/>
      <c r="E234" s="25"/>
      <c r="F234" s="6"/>
    </row>
    <row r="235" spans="1:6">
      <c r="A235" s="4" t="s">
        <v>11</v>
      </c>
      <c r="B235" s="37" t="s">
        <v>46</v>
      </c>
      <c r="E235" s="25"/>
    </row>
    <row r="236" spans="1:6" ht="24">
      <c r="A236" s="4" t="s">
        <v>12</v>
      </c>
      <c r="B236" s="37" t="s">
        <v>51</v>
      </c>
      <c r="E236" s="25"/>
    </row>
    <row r="237" spans="1:6">
      <c r="A237" s="4" t="s">
        <v>13</v>
      </c>
      <c r="B237" s="37" t="s">
        <v>47</v>
      </c>
      <c r="E237" s="25"/>
    </row>
    <row r="238" spans="1:6">
      <c r="A238" s="4" t="s">
        <v>14</v>
      </c>
      <c r="B238" s="37" t="s">
        <v>48</v>
      </c>
      <c r="E238" s="25"/>
    </row>
    <row r="239" spans="1:6" ht="26.25" customHeight="1">
      <c r="A239" s="4" t="s">
        <v>15</v>
      </c>
      <c r="B239" s="37" t="s">
        <v>49</v>
      </c>
      <c r="E239" s="25"/>
    </row>
    <row r="240" spans="1:6">
      <c r="A240" s="4" t="s">
        <v>16</v>
      </c>
      <c r="B240" s="37" t="s">
        <v>52</v>
      </c>
      <c r="E240" s="25"/>
    </row>
    <row r="241" spans="1:6" ht="36">
      <c r="A241" s="4" t="s">
        <v>9</v>
      </c>
      <c r="B241" s="37" t="s">
        <v>53</v>
      </c>
      <c r="E241" s="25"/>
    </row>
    <row r="243" spans="1:6">
      <c r="A243" s="56"/>
      <c r="E243" s="25"/>
      <c r="F243" s="25"/>
    </row>
    <row r="244" spans="1:6" ht="25.5" customHeight="1">
      <c r="A244" s="47" t="s">
        <v>6</v>
      </c>
      <c r="B244" s="48" t="s">
        <v>7</v>
      </c>
      <c r="C244" s="49" t="s">
        <v>8</v>
      </c>
      <c r="D244" s="49" t="s">
        <v>73</v>
      </c>
      <c r="E244" s="49" t="s">
        <v>62</v>
      </c>
      <c r="F244" s="49" t="s">
        <v>0</v>
      </c>
    </row>
    <row r="245" spans="1:6">
      <c r="A245" s="39" t="str">
        <f>A229</f>
        <v>A./4</v>
      </c>
      <c r="B245" s="60" t="str">
        <f>B229</f>
        <v>RAZNO:</v>
      </c>
      <c r="C245" s="61"/>
      <c r="D245" s="62"/>
      <c r="E245" s="62"/>
      <c r="F245" s="62"/>
    </row>
    <row r="246" spans="1:6">
      <c r="A246" s="56"/>
      <c r="E246" s="25"/>
      <c r="F246" s="25"/>
    </row>
    <row r="247" spans="1:6" ht="228">
      <c r="A247" s="99">
        <v>1</v>
      </c>
      <c r="B247" s="43" t="s">
        <v>144</v>
      </c>
      <c r="C247" s="38" t="s">
        <v>59</v>
      </c>
      <c r="D247" s="6">
        <v>2</v>
      </c>
      <c r="E247" s="105"/>
      <c r="F247" s="6">
        <f>+D247*E247</f>
        <v>0</v>
      </c>
    </row>
    <row r="248" spans="1:6">
      <c r="A248" s="56"/>
      <c r="E248" s="107"/>
      <c r="F248" s="25"/>
    </row>
    <row r="249" spans="1:6" ht="120">
      <c r="A249" s="99">
        <v>2</v>
      </c>
      <c r="B249" s="75" t="s">
        <v>227</v>
      </c>
      <c r="E249" s="105"/>
    </row>
    <row r="250" spans="1:6" ht="24">
      <c r="A250" s="99" t="s">
        <v>57</v>
      </c>
      <c r="B250" s="68" t="s">
        <v>337</v>
      </c>
      <c r="C250" s="38" t="s">
        <v>147</v>
      </c>
      <c r="D250" s="6">
        <f>7.5*3.3*1.5</f>
        <v>37.125</v>
      </c>
      <c r="E250" s="105"/>
      <c r="F250" s="6">
        <f t="shared" ref="F250:F255" si="14">E250*D250</f>
        <v>0</v>
      </c>
    </row>
    <row r="251" spans="1:6" ht="24">
      <c r="A251" s="99" t="s">
        <v>58</v>
      </c>
      <c r="B251" s="68" t="s">
        <v>338</v>
      </c>
      <c r="C251" s="38" t="s">
        <v>147</v>
      </c>
      <c r="D251" s="6">
        <f>4.8*3.3*1.5</f>
        <v>23.759999999999998</v>
      </c>
      <c r="E251" s="105"/>
      <c r="F251" s="6">
        <f t="shared" si="14"/>
        <v>0</v>
      </c>
    </row>
    <row r="252" spans="1:6" ht="24">
      <c r="A252" s="99" t="s">
        <v>60</v>
      </c>
      <c r="B252" s="68" t="s">
        <v>339</v>
      </c>
      <c r="C252" s="38" t="s">
        <v>147</v>
      </c>
      <c r="D252" s="6">
        <f>4.8*3.3*1.5</f>
        <v>23.759999999999998</v>
      </c>
      <c r="E252" s="105"/>
      <c r="F252" s="6">
        <f t="shared" si="14"/>
        <v>0</v>
      </c>
    </row>
    <row r="253" spans="1:6" ht="48.75" customHeight="1">
      <c r="A253" s="99" t="s">
        <v>61</v>
      </c>
      <c r="B253" s="68" t="s">
        <v>340</v>
      </c>
      <c r="C253" s="38" t="s">
        <v>147</v>
      </c>
      <c r="D253" s="6">
        <f>7*3.3*1.5</f>
        <v>34.65</v>
      </c>
      <c r="E253" s="105"/>
      <c r="F253" s="6">
        <f t="shared" si="14"/>
        <v>0</v>
      </c>
    </row>
    <row r="254" spans="1:6" ht="24">
      <c r="A254" s="99" t="s">
        <v>66</v>
      </c>
      <c r="B254" s="68" t="s">
        <v>341</v>
      </c>
      <c r="C254" s="38" t="s">
        <v>147</v>
      </c>
      <c r="D254" s="6">
        <f>7.5*3*1.5</f>
        <v>33.75</v>
      </c>
      <c r="E254" s="105"/>
      <c r="F254" s="6">
        <f t="shared" si="14"/>
        <v>0</v>
      </c>
    </row>
    <row r="255" spans="1:6" ht="27" customHeight="1">
      <c r="A255" s="99" t="s">
        <v>63</v>
      </c>
      <c r="B255" s="68" t="s">
        <v>231</v>
      </c>
      <c r="C255" s="38" t="s">
        <v>146</v>
      </c>
      <c r="D255" s="6">
        <f>7.5+4.8+4.8+7.5+7.5</f>
        <v>32.1</v>
      </c>
      <c r="E255" s="105"/>
      <c r="F255" s="6">
        <f t="shared" si="14"/>
        <v>0</v>
      </c>
    </row>
    <row r="256" spans="1:6">
      <c r="A256" s="99"/>
      <c r="E256" s="107"/>
      <c r="F256" s="25"/>
    </row>
    <row r="257" spans="1:6" ht="120">
      <c r="A257" s="99">
        <v>3</v>
      </c>
      <c r="B257" s="75" t="s">
        <v>156</v>
      </c>
      <c r="E257" s="105"/>
    </row>
    <row r="258" spans="1:6">
      <c r="A258" s="99" t="s">
        <v>57</v>
      </c>
      <c r="B258" s="68" t="s">
        <v>342</v>
      </c>
      <c r="C258" s="38" t="s">
        <v>147</v>
      </c>
      <c r="D258" s="6">
        <f>7.5*2.9*1.5</f>
        <v>32.625</v>
      </c>
      <c r="E258" s="105"/>
      <c r="F258" s="6">
        <f>E258*D258</f>
        <v>0</v>
      </c>
    </row>
    <row r="259" spans="1:6" ht="24">
      <c r="A259" s="99" t="s">
        <v>58</v>
      </c>
      <c r="B259" s="68" t="s">
        <v>231</v>
      </c>
      <c r="C259" s="38" t="s">
        <v>146</v>
      </c>
      <c r="D259" s="6">
        <v>7.5</v>
      </c>
      <c r="E259" s="105"/>
      <c r="F259" s="6">
        <f>E259*D259</f>
        <v>0</v>
      </c>
    </row>
    <row r="260" spans="1:6">
      <c r="A260" s="99"/>
      <c r="B260" s="68"/>
      <c r="E260" s="105"/>
    </row>
    <row r="261" spans="1:6" ht="60">
      <c r="A261" s="99">
        <v>4</v>
      </c>
      <c r="B261" s="75" t="s">
        <v>332</v>
      </c>
      <c r="E261" s="105"/>
    </row>
    <row r="262" spans="1:6">
      <c r="A262" s="99" t="s">
        <v>57</v>
      </c>
      <c r="B262" s="68" t="s">
        <v>331</v>
      </c>
      <c r="C262" s="38" t="s">
        <v>146</v>
      </c>
      <c r="D262" s="6">
        <v>7.5</v>
      </c>
      <c r="E262" s="105"/>
      <c r="F262" s="6">
        <f>E262*D262</f>
        <v>0</v>
      </c>
    </row>
    <row r="263" spans="1:6">
      <c r="A263" s="99"/>
      <c r="B263" s="68"/>
      <c r="E263" s="105"/>
    </row>
    <row r="264" spans="1:6" ht="48">
      <c r="A264" s="99">
        <v>5</v>
      </c>
      <c r="B264" s="75" t="s">
        <v>157</v>
      </c>
      <c r="E264" s="105"/>
    </row>
    <row r="265" spans="1:6" ht="48">
      <c r="A265" s="99" t="s">
        <v>57</v>
      </c>
      <c r="B265" s="68" t="s">
        <v>268</v>
      </c>
      <c r="C265" s="38" t="s">
        <v>70</v>
      </c>
      <c r="D265" s="6">
        <f>2</f>
        <v>2</v>
      </c>
      <c r="E265" s="105"/>
      <c r="F265" s="6">
        <f>E265*D265</f>
        <v>0</v>
      </c>
    </row>
    <row r="266" spans="1:6" ht="108">
      <c r="A266" s="99" t="s">
        <v>58</v>
      </c>
      <c r="B266" s="68" t="s">
        <v>255</v>
      </c>
      <c r="C266" s="38" t="s">
        <v>70</v>
      </c>
      <c r="D266" s="6">
        <v>2</v>
      </c>
      <c r="E266" s="105"/>
      <c r="F266" s="6">
        <f>E266*D266</f>
        <v>0</v>
      </c>
    </row>
    <row r="267" spans="1:6">
      <c r="A267" s="99"/>
      <c r="B267" s="68"/>
      <c r="E267" s="105"/>
    </row>
    <row r="268" spans="1:6" ht="60">
      <c r="A268" s="99">
        <v>6</v>
      </c>
      <c r="B268" s="75" t="s">
        <v>269</v>
      </c>
      <c r="C268" s="38" t="s">
        <v>70</v>
      </c>
      <c r="D268" s="6">
        <v>10</v>
      </c>
      <c r="E268" s="105"/>
      <c r="F268" s="6">
        <f>E268*D268</f>
        <v>0</v>
      </c>
    </row>
    <row r="269" spans="1:6">
      <c r="A269" s="99"/>
      <c r="B269" s="75"/>
      <c r="E269" s="105"/>
    </row>
    <row r="270" spans="1:6" ht="51" customHeight="1">
      <c r="A270" s="99">
        <v>7</v>
      </c>
      <c r="B270" s="75" t="s">
        <v>270</v>
      </c>
      <c r="C270" s="38" t="s">
        <v>70</v>
      </c>
      <c r="D270" s="6">
        <v>2</v>
      </c>
      <c r="E270" s="105"/>
      <c r="F270" s="6">
        <f>E270*D270</f>
        <v>0</v>
      </c>
    </row>
    <row r="271" spans="1:6" s="38" customFormat="1" ht="12">
      <c r="A271" s="99"/>
      <c r="B271" s="75"/>
      <c r="D271" s="6"/>
      <c r="E271" s="105"/>
      <c r="F271" s="6"/>
    </row>
    <row r="272" spans="1:6" s="38" customFormat="1" ht="63" customHeight="1">
      <c r="A272" s="99">
        <v>8</v>
      </c>
      <c r="B272" s="75" t="s">
        <v>281</v>
      </c>
      <c r="C272" s="38" t="s">
        <v>70</v>
      </c>
      <c r="D272" s="6">
        <v>2</v>
      </c>
      <c r="E272" s="105"/>
      <c r="F272" s="6">
        <f>E272*D272</f>
        <v>0</v>
      </c>
    </row>
    <row r="273" spans="1:6" s="38" customFormat="1" ht="12">
      <c r="A273" s="99"/>
      <c r="B273" s="75"/>
      <c r="D273" s="6"/>
      <c r="E273" s="105"/>
      <c r="F273" s="6"/>
    </row>
    <row r="274" spans="1:6" s="38" customFormat="1" ht="109.5" customHeight="1">
      <c r="A274" s="99">
        <v>9</v>
      </c>
      <c r="B274" s="75" t="s">
        <v>307</v>
      </c>
      <c r="D274" s="6"/>
      <c r="E274" s="108"/>
      <c r="F274" s="6"/>
    </row>
    <row r="275" spans="1:6" ht="24">
      <c r="A275" s="99"/>
      <c r="B275" s="76" t="s">
        <v>250</v>
      </c>
      <c r="C275" s="38" t="s">
        <v>59</v>
      </c>
      <c r="D275" s="6">
        <v>1</v>
      </c>
      <c r="E275" s="105"/>
      <c r="F275" s="6">
        <f>+D275*E275</f>
        <v>0</v>
      </c>
    </row>
    <row r="276" spans="1:6">
      <c r="A276" s="99"/>
      <c r="B276" s="93">
        <f>D275</f>
        <v>1</v>
      </c>
      <c r="E276" s="105"/>
    </row>
    <row r="277" spans="1:6" s="38" customFormat="1" ht="12">
      <c r="A277" s="99" t="s">
        <v>57</v>
      </c>
      <c r="B277" s="68" t="s">
        <v>308</v>
      </c>
      <c r="C277" s="38" t="s">
        <v>70</v>
      </c>
      <c r="D277" s="6">
        <v>4</v>
      </c>
      <c r="E277" s="105"/>
      <c r="F277" s="6">
        <f>E277*D277</f>
        <v>0</v>
      </c>
    </row>
    <row r="278" spans="1:6" s="38" customFormat="1" ht="24">
      <c r="A278" s="99" t="s">
        <v>58</v>
      </c>
      <c r="B278" s="68" t="s">
        <v>309</v>
      </c>
      <c r="C278" s="38" t="s">
        <v>70</v>
      </c>
      <c r="D278" s="6">
        <v>4</v>
      </c>
      <c r="E278" s="105"/>
      <c r="F278" s="6">
        <f>E278*D278</f>
        <v>0</v>
      </c>
    </row>
    <row r="279" spans="1:6" s="38" customFormat="1" ht="24">
      <c r="A279" s="99" t="s">
        <v>60</v>
      </c>
      <c r="B279" s="68" t="s">
        <v>310</v>
      </c>
      <c r="C279" s="38" t="s">
        <v>147</v>
      </c>
      <c r="D279" s="6">
        <v>10</v>
      </c>
      <c r="E279" s="105"/>
      <c r="F279" s="6">
        <f>E279*D279</f>
        <v>0</v>
      </c>
    </row>
    <row r="280" spans="1:6" s="38" customFormat="1" ht="12">
      <c r="A280" s="99"/>
      <c r="B280" s="68"/>
      <c r="D280" s="6"/>
      <c r="E280" s="105"/>
      <c r="F280" s="6"/>
    </row>
    <row r="281" spans="1:6" s="38" customFormat="1" ht="180.75" customHeight="1">
      <c r="A281" s="99">
        <v>10</v>
      </c>
      <c r="B281" s="75" t="s">
        <v>328</v>
      </c>
      <c r="D281" s="6"/>
      <c r="E281" s="108"/>
      <c r="F281" s="6"/>
    </row>
    <row r="282" spans="1:6" s="38" customFormat="1" ht="24">
      <c r="A282" s="99"/>
      <c r="B282" s="76" t="s">
        <v>250</v>
      </c>
      <c r="C282" s="38" t="s">
        <v>59</v>
      </c>
      <c r="D282" s="6">
        <v>1</v>
      </c>
      <c r="E282" s="105"/>
      <c r="F282" s="6">
        <f>+D282*E282</f>
        <v>0</v>
      </c>
    </row>
    <row r="283" spans="1:6" s="38" customFormat="1" ht="12">
      <c r="A283" s="4"/>
      <c r="B283" s="68"/>
      <c r="D283" s="6"/>
      <c r="E283" s="6"/>
      <c r="F283" s="6"/>
    </row>
    <row r="284" spans="1:6" s="38" customFormat="1" ht="12">
      <c r="A284" s="39">
        <f>A247</f>
        <v>1</v>
      </c>
      <c r="B284" s="45" t="s">
        <v>329</v>
      </c>
      <c r="C284" s="41"/>
      <c r="D284" s="42"/>
      <c r="E284" s="42"/>
      <c r="F284" s="46">
        <f>SUM(F247:F283)</f>
        <v>0</v>
      </c>
    </row>
  </sheetData>
  <sheetProtection algorithmName="SHA-512" hashValue="orMTPnv32VUikkmfq8kyxtQ4NCNijKK9SRfNrKVT3M+PMWzKS3jWaDa572rIfDZQ5q9N2HOUDQRnI6nNXuDM+w==" saltValue="NQxEiy4+hB0z5nRibAXfbA==" spinCount="100000" sheet="1" objects="1" scenarios="1"/>
  <mergeCells count="1">
    <mergeCell ref="B1:F1"/>
  </mergeCells>
  <phoneticPr fontId="65" type="noConversion"/>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rowBreaks count="1" manualBreakCount="1">
    <brk id="28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CD12A-F223-4272-A366-1761CE9B6202}">
  <sheetPr>
    <tabColor rgb="FF00B050"/>
  </sheetPr>
  <dimension ref="A1:F145"/>
  <sheetViews>
    <sheetView view="pageBreakPreview" topLeftCell="A3" zoomScaleNormal="100" zoomScaleSheetLayoutView="100" workbookViewId="0">
      <selection activeCell="E141" sqref="E141:E143"/>
    </sheetView>
  </sheetViews>
  <sheetFormatPr defaultColWidth="3.28515625" defaultRowHeight="15"/>
  <cols>
    <col min="1" max="1" width="7.7109375" style="4" customWidth="1"/>
    <col min="2" max="2" width="49.7109375" style="37" customWidth="1"/>
    <col min="3" max="3" width="5.7109375" style="38" customWidth="1"/>
    <col min="4" max="4" width="7.7109375" style="6" customWidth="1"/>
    <col min="5" max="5" width="8.140625" style="6" customWidth="1"/>
    <col min="6" max="6" width="10.28515625" style="6" customWidth="1"/>
    <col min="7" max="16384" width="3.28515625" style="1"/>
  </cols>
  <sheetData>
    <row r="1" spans="1:6" ht="18">
      <c r="A1" s="35" t="s">
        <v>39</v>
      </c>
      <c r="B1" s="118" t="s">
        <v>88</v>
      </c>
      <c r="C1" s="119"/>
      <c r="D1" s="119"/>
      <c r="E1" s="119"/>
      <c r="F1" s="119"/>
    </row>
    <row r="2" spans="1:6">
      <c r="A2" s="36"/>
    </row>
    <row r="3" spans="1:6">
      <c r="A3" s="39" t="s">
        <v>84</v>
      </c>
      <c r="B3" s="40" t="s">
        <v>358</v>
      </c>
      <c r="C3" s="41"/>
      <c r="D3" s="42"/>
      <c r="E3" s="42"/>
      <c r="F3" s="42"/>
    </row>
    <row r="4" spans="1:6">
      <c r="A4" s="36" t="s">
        <v>85</v>
      </c>
      <c r="B4" s="43" t="s">
        <v>358</v>
      </c>
      <c r="F4" s="6">
        <f>F145</f>
        <v>0</v>
      </c>
    </row>
    <row r="5" spans="1:6">
      <c r="B5" s="43"/>
    </row>
    <row r="6" spans="1:6">
      <c r="A6" s="44"/>
      <c r="B6" s="45" t="s">
        <v>89</v>
      </c>
      <c r="C6" s="41"/>
      <c r="D6" s="42"/>
      <c r="E6" s="42"/>
      <c r="F6" s="46">
        <f>SUM(F4:F4)</f>
        <v>0</v>
      </c>
    </row>
    <row r="7" spans="1:6">
      <c r="B7" s="43"/>
    </row>
    <row r="8" spans="1:6">
      <c r="B8" s="43"/>
    </row>
    <row r="9" spans="1:6">
      <c r="A9" s="47" t="s">
        <v>6</v>
      </c>
      <c r="B9" s="88" t="s">
        <v>7</v>
      </c>
      <c r="C9" s="49" t="s">
        <v>8</v>
      </c>
      <c r="D9" s="49" t="s">
        <v>73</v>
      </c>
      <c r="E9" s="49" t="s">
        <v>62</v>
      </c>
      <c r="F9" s="49" t="s">
        <v>0</v>
      </c>
    </row>
    <row r="10" spans="1:6">
      <c r="A10" s="50" t="str">
        <f>A4</f>
        <v>B./1</v>
      </c>
      <c r="B10" s="67" t="str">
        <f>B4</f>
        <v>AVDIO VIDEO IN MULTIMEDIJSKA OPREMA IN VSEBINE:</v>
      </c>
      <c r="C10" s="51"/>
      <c r="D10" s="52"/>
      <c r="E10" s="52"/>
      <c r="F10" s="52"/>
    </row>
    <row r="11" spans="1:6">
      <c r="A11" s="53"/>
      <c r="B11" s="54" t="s">
        <v>5</v>
      </c>
    </row>
    <row r="12" spans="1:6" ht="50.25" customHeight="1">
      <c r="A12" s="53"/>
      <c r="B12" s="37" t="s">
        <v>172</v>
      </c>
    </row>
    <row r="13" spans="1:6" ht="36.75" customHeight="1">
      <c r="A13" s="53"/>
      <c r="B13" s="37" t="s">
        <v>173</v>
      </c>
    </row>
    <row r="14" spans="1:6" ht="84">
      <c r="A14" s="85" t="s">
        <v>57</v>
      </c>
      <c r="B14" s="89" t="s">
        <v>174</v>
      </c>
    </row>
    <row r="15" spans="1:6" ht="48">
      <c r="A15" s="85" t="s">
        <v>58</v>
      </c>
      <c r="B15" s="89" t="s">
        <v>175</v>
      </c>
    </row>
    <row r="16" spans="1:6" ht="72">
      <c r="A16" s="85" t="s">
        <v>60</v>
      </c>
      <c r="B16" s="89" t="s">
        <v>176</v>
      </c>
    </row>
    <row r="17" spans="1:6" ht="36">
      <c r="A17" s="85" t="s">
        <v>61</v>
      </c>
      <c r="B17" s="89" t="s">
        <v>177</v>
      </c>
    </row>
    <row r="18" spans="1:6" ht="48">
      <c r="A18" s="85" t="s">
        <v>66</v>
      </c>
      <c r="B18" s="89" t="s">
        <v>178</v>
      </c>
    </row>
    <row r="19" spans="1:6" ht="84">
      <c r="A19" s="85" t="s">
        <v>63</v>
      </c>
      <c r="B19" s="89" t="s">
        <v>179</v>
      </c>
    </row>
    <row r="20" spans="1:6" ht="24">
      <c r="A20" s="85" t="s">
        <v>67</v>
      </c>
      <c r="B20" s="89" t="s">
        <v>180</v>
      </c>
    </row>
    <row r="21" spans="1:6" ht="24">
      <c r="A21" s="85" t="s">
        <v>64</v>
      </c>
      <c r="B21" s="89" t="s">
        <v>181</v>
      </c>
    </row>
    <row r="22" spans="1:6" ht="48">
      <c r="A22" s="85" t="s">
        <v>65</v>
      </c>
      <c r="B22" s="89" t="s">
        <v>182</v>
      </c>
    </row>
    <row r="23" spans="1:6" ht="24">
      <c r="A23" s="85" t="s">
        <v>166</v>
      </c>
      <c r="B23" s="89" t="s">
        <v>183</v>
      </c>
    </row>
    <row r="24" spans="1:6" ht="75" customHeight="1">
      <c r="A24" s="85"/>
      <c r="B24" s="37" t="s">
        <v>184</v>
      </c>
    </row>
    <row r="25" spans="1:6" ht="36" customHeight="1">
      <c r="A25" s="85" t="s">
        <v>167</v>
      </c>
      <c r="B25" s="37" t="s">
        <v>44</v>
      </c>
    </row>
    <row r="26" spans="1:6" ht="60">
      <c r="A26" s="56" t="s">
        <v>168</v>
      </c>
      <c r="B26" s="37" t="s">
        <v>185</v>
      </c>
    </row>
    <row r="27" spans="1:6" ht="24">
      <c r="A27" s="56" t="s">
        <v>170</v>
      </c>
      <c r="B27" s="37" t="s">
        <v>3</v>
      </c>
    </row>
    <row r="28" spans="1:6" ht="48">
      <c r="A28" s="4" t="s">
        <v>171</v>
      </c>
      <c r="B28" s="43" t="s">
        <v>359</v>
      </c>
    </row>
    <row r="30" spans="1:6" s="2" customFormat="1" ht="12.75">
      <c r="A30" s="47" t="s">
        <v>6</v>
      </c>
      <c r="B30" s="88" t="s">
        <v>7</v>
      </c>
      <c r="C30" s="49" t="s">
        <v>8</v>
      </c>
      <c r="D30" s="49" t="s">
        <v>73</v>
      </c>
      <c r="E30" s="49" t="s">
        <v>62</v>
      </c>
      <c r="F30" s="49" t="s">
        <v>0</v>
      </c>
    </row>
    <row r="31" spans="1:6" s="2" customFormat="1" ht="12">
      <c r="A31" s="59" t="str">
        <f>A4</f>
        <v>B./1</v>
      </c>
      <c r="B31" s="60" t="str">
        <f>B4</f>
        <v>AVDIO VIDEO IN MULTIMEDIJSKA OPREMA IN VSEBINE:</v>
      </c>
      <c r="C31" s="61"/>
      <c r="D31" s="62"/>
      <c r="E31" s="62"/>
      <c r="F31" s="62"/>
    </row>
    <row r="33" spans="1:6" ht="194.25" customHeight="1">
      <c r="A33" s="95">
        <v>1</v>
      </c>
      <c r="B33" s="43" t="s">
        <v>202</v>
      </c>
      <c r="C33" s="1"/>
      <c r="D33" s="1"/>
      <c r="E33" s="106"/>
      <c r="F33" s="1"/>
    </row>
    <row r="34" spans="1:6">
      <c r="A34" s="4" t="s">
        <v>57</v>
      </c>
      <c r="B34" s="43" t="s">
        <v>148</v>
      </c>
      <c r="C34" s="38" t="s">
        <v>59</v>
      </c>
      <c r="D34" s="6">
        <v>1</v>
      </c>
      <c r="E34" s="105"/>
      <c r="F34" s="6">
        <f t="shared" ref="F34:F39" si="0">+D34*E34</f>
        <v>0</v>
      </c>
    </row>
    <row r="35" spans="1:6">
      <c r="A35" s="4" t="s">
        <v>58</v>
      </c>
      <c r="B35" s="43" t="s">
        <v>149</v>
      </c>
      <c r="C35" s="38" t="s">
        <v>59</v>
      </c>
      <c r="D35" s="6">
        <v>2</v>
      </c>
      <c r="E35" s="105"/>
      <c r="F35" s="6">
        <f t="shared" si="0"/>
        <v>0</v>
      </c>
    </row>
    <row r="36" spans="1:6">
      <c r="A36" s="4" t="s">
        <v>60</v>
      </c>
      <c r="B36" s="43" t="s">
        <v>150</v>
      </c>
      <c r="C36" s="38" t="s">
        <v>59</v>
      </c>
      <c r="D36" s="6">
        <v>2</v>
      </c>
      <c r="E36" s="105"/>
      <c r="F36" s="6">
        <f t="shared" si="0"/>
        <v>0</v>
      </c>
    </row>
    <row r="37" spans="1:6">
      <c r="A37" s="4" t="s">
        <v>61</v>
      </c>
      <c r="B37" s="43" t="s">
        <v>192</v>
      </c>
      <c r="C37" s="38" t="s">
        <v>59</v>
      </c>
      <c r="D37" s="6">
        <v>2</v>
      </c>
      <c r="E37" s="105"/>
      <c r="F37" s="6">
        <f t="shared" si="0"/>
        <v>0</v>
      </c>
    </row>
    <row r="38" spans="1:6">
      <c r="A38" s="4" t="s">
        <v>66</v>
      </c>
      <c r="B38" s="43" t="s">
        <v>155</v>
      </c>
      <c r="C38" s="38" t="s">
        <v>59</v>
      </c>
      <c r="D38" s="6">
        <v>3</v>
      </c>
      <c r="E38" s="105"/>
      <c r="F38" s="6">
        <f t="shared" si="0"/>
        <v>0</v>
      </c>
    </row>
    <row r="39" spans="1:6">
      <c r="A39" s="4" t="s">
        <v>63</v>
      </c>
      <c r="B39" s="43" t="s">
        <v>151</v>
      </c>
      <c r="C39" s="38" t="s">
        <v>59</v>
      </c>
      <c r="D39" s="6">
        <v>4</v>
      </c>
      <c r="E39" s="105"/>
      <c r="F39" s="6">
        <f t="shared" si="0"/>
        <v>0</v>
      </c>
    </row>
    <row r="40" spans="1:6">
      <c r="B40" s="43"/>
      <c r="E40" s="105"/>
    </row>
    <row r="41" spans="1:6" ht="255" customHeight="1">
      <c r="A41" s="95">
        <v>2</v>
      </c>
      <c r="B41" s="37" t="s">
        <v>248</v>
      </c>
      <c r="E41" s="105"/>
    </row>
    <row r="42" spans="1:6">
      <c r="A42" s="95" t="s">
        <v>57</v>
      </c>
      <c r="B42" s="43" t="s">
        <v>191</v>
      </c>
      <c r="C42" s="38" t="s">
        <v>59</v>
      </c>
      <c r="D42" s="6">
        <v>4</v>
      </c>
      <c r="E42" s="105"/>
      <c r="F42" s="6">
        <f>+D42*E42</f>
        <v>0</v>
      </c>
    </row>
    <row r="43" spans="1:6">
      <c r="A43" s="95" t="s">
        <v>58</v>
      </c>
      <c r="B43" s="43" t="s">
        <v>150</v>
      </c>
      <c r="C43" s="38" t="s">
        <v>59</v>
      </c>
      <c r="D43" s="6">
        <v>3</v>
      </c>
      <c r="E43" s="105"/>
      <c r="F43" s="6">
        <f>+D43*E43</f>
        <v>0</v>
      </c>
    </row>
    <row r="44" spans="1:6">
      <c r="A44" s="95"/>
      <c r="B44" s="43"/>
      <c r="E44" s="105"/>
    </row>
    <row r="45" spans="1:6" ht="184.5" customHeight="1">
      <c r="A45" s="95">
        <v>3</v>
      </c>
      <c r="B45" s="37" t="s">
        <v>203</v>
      </c>
      <c r="E45" s="105"/>
    </row>
    <row r="46" spans="1:6">
      <c r="A46" s="95" t="s">
        <v>57</v>
      </c>
      <c r="B46" s="43" t="s">
        <v>152</v>
      </c>
      <c r="C46" s="38" t="s">
        <v>59</v>
      </c>
      <c r="D46" s="6">
        <v>2</v>
      </c>
      <c r="E46" s="105"/>
      <c r="F46" s="6">
        <f>+D46*E46</f>
        <v>0</v>
      </c>
    </row>
    <row r="47" spans="1:6">
      <c r="A47" s="95" t="s">
        <v>58</v>
      </c>
      <c r="B47" s="43" t="s">
        <v>154</v>
      </c>
      <c r="C47" s="38" t="s">
        <v>59</v>
      </c>
      <c r="D47" s="6">
        <v>2</v>
      </c>
      <c r="E47" s="105"/>
      <c r="F47" s="6">
        <f>+D47*E47</f>
        <v>0</v>
      </c>
    </row>
    <row r="48" spans="1:6">
      <c r="A48" s="95" t="s">
        <v>60</v>
      </c>
      <c r="B48" s="43" t="s">
        <v>153</v>
      </c>
      <c r="C48" s="38" t="s">
        <v>59</v>
      </c>
      <c r="D48" s="6">
        <v>2</v>
      </c>
      <c r="E48" s="105"/>
      <c r="F48" s="6">
        <f>+D48*E48</f>
        <v>0</v>
      </c>
    </row>
    <row r="49" spans="1:6">
      <c r="A49" s="95"/>
      <c r="B49" s="43"/>
      <c r="E49" s="105"/>
    </row>
    <row r="50" spans="1:6" ht="132.75" customHeight="1">
      <c r="A50" s="95">
        <v>4</v>
      </c>
      <c r="B50" s="37" t="s">
        <v>233</v>
      </c>
      <c r="E50" s="105"/>
    </row>
    <row r="51" spans="1:6">
      <c r="A51" s="95" t="s">
        <v>57</v>
      </c>
      <c r="B51" s="43" t="s">
        <v>189</v>
      </c>
      <c r="C51" s="38" t="s">
        <v>59</v>
      </c>
      <c r="D51" s="6">
        <v>4</v>
      </c>
      <c r="E51" s="105"/>
      <c r="F51" s="6">
        <f>+D51*E51</f>
        <v>0</v>
      </c>
    </row>
    <row r="52" spans="1:6">
      <c r="A52" s="95"/>
      <c r="E52" s="105"/>
    </row>
    <row r="53" spans="1:6" ht="168">
      <c r="A53" s="95">
        <v>5</v>
      </c>
      <c r="B53" s="37" t="s">
        <v>346</v>
      </c>
      <c r="C53" s="38" t="s">
        <v>59</v>
      </c>
      <c r="D53" s="6">
        <f>SUM(D55:D58)</f>
        <v>11</v>
      </c>
      <c r="E53" s="105"/>
      <c r="F53" s="6">
        <f>+D53*E53</f>
        <v>0</v>
      </c>
    </row>
    <row r="54" spans="1:6">
      <c r="A54" s="95"/>
      <c r="B54" s="43" t="s">
        <v>188</v>
      </c>
      <c r="E54" s="105"/>
    </row>
    <row r="55" spans="1:6" ht="24">
      <c r="A55" s="95"/>
      <c r="B55" s="55" t="s">
        <v>204</v>
      </c>
      <c r="C55" s="38" t="s">
        <v>59</v>
      </c>
      <c r="D55" s="6">
        <v>2</v>
      </c>
      <c r="E55" s="105"/>
      <c r="F55" s="6">
        <f>+D55*E55</f>
        <v>0</v>
      </c>
    </row>
    <row r="56" spans="1:6" ht="24">
      <c r="A56" s="95"/>
      <c r="B56" s="55" t="s">
        <v>205</v>
      </c>
      <c r="C56" s="38" t="s">
        <v>59</v>
      </c>
      <c r="D56" s="6">
        <v>4</v>
      </c>
      <c r="E56" s="105"/>
      <c r="F56" s="6">
        <f>+D56*E56</f>
        <v>0</v>
      </c>
    </row>
    <row r="57" spans="1:6" ht="24">
      <c r="A57" s="95"/>
      <c r="B57" s="55" t="s">
        <v>206</v>
      </c>
      <c r="C57" s="38" t="s">
        <v>59</v>
      </c>
      <c r="D57" s="6">
        <v>3</v>
      </c>
      <c r="E57" s="105"/>
      <c r="F57" s="6">
        <f>+D57*E57</f>
        <v>0</v>
      </c>
    </row>
    <row r="58" spans="1:6" ht="24">
      <c r="A58" s="95"/>
      <c r="B58" s="55" t="s">
        <v>207</v>
      </c>
      <c r="C58" s="38" t="s">
        <v>59</v>
      </c>
      <c r="D58" s="6">
        <v>2</v>
      </c>
      <c r="E58" s="105"/>
      <c r="F58" s="6">
        <f>+D58*E58</f>
        <v>0</v>
      </c>
    </row>
    <row r="59" spans="1:6">
      <c r="A59" s="95"/>
      <c r="E59" s="105"/>
    </row>
    <row r="60" spans="1:6" ht="192">
      <c r="A60" s="95">
        <v>6</v>
      </c>
      <c r="B60" s="37" t="s">
        <v>347</v>
      </c>
      <c r="C60" s="38" t="s">
        <v>59</v>
      </c>
      <c r="D60" s="6">
        <f>SUM(D62:D63)</f>
        <v>7</v>
      </c>
      <c r="E60" s="105"/>
      <c r="F60" s="6">
        <f>+D60*E60</f>
        <v>0</v>
      </c>
    </row>
    <row r="61" spans="1:6">
      <c r="A61" s="95"/>
      <c r="B61" s="43" t="s">
        <v>188</v>
      </c>
      <c r="E61" s="105"/>
    </row>
    <row r="62" spans="1:6" ht="48">
      <c r="A62" s="95"/>
      <c r="B62" s="55" t="s">
        <v>208</v>
      </c>
      <c r="C62" s="38" t="s">
        <v>59</v>
      </c>
      <c r="D62" s="6">
        <v>4</v>
      </c>
      <c r="E62" s="105"/>
      <c r="F62" s="6">
        <f>+D62*E62</f>
        <v>0</v>
      </c>
    </row>
    <row r="63" spans="1:6" ht="48">
      <c r="A63" s="95"/>
      <c r="B63" s="55" t="s">
        <v>209</v>
      </c>
      <c r="C63" s="38" t="s">
        <v>59</v>
      </c>
      <c r="D63" s="6">
        <v>3</v>
      </c>
      <c r="E63" s="105"/>
      <c r="F63" s="6">
        <f>+D63*E63</f>
        <v>0</v>
      </c>
    </row>
    <row r="64" spans="1:6">
      <c r="A64" s="95"/>
      <c r="E64" s="105"/>
    </row>
    <row r="65" spans="1:6" ht="168">
      <c r="A65" s="95">
        <v>7</v>
      </c>
      <c r="B65" s="37" t="s">
        <v>348</v>
      </c>
      <c r="C65" s="38" t="s">
        <v>59</v>
      </c>
      <c r="D65" s="6">
        <f>SUM(D67:D68)</f>
        <v>7</v>
      </c>
      <c r="E65" s="105"/>
      <c r="F65" s="6">
        <f>+D65*E65</f>
        <v>0</v>
      </c>
    </row>
    <row r="66" spans="1:6">
      <c r="A66" s="95"/>
      <c r="B66" s="43" t="s">
        <v>188</v>
      </c>
      <c r="E66" s="105"/>
    </row>
    <row r="67" spans="1:6" ht="25.5" customHeight="1">
      <c r="A67" s="95"/>
      <c r="B67" s="55" t="s">
        <v>210</v>
      </c>
      <c r="C67" s="38" t="s">
        <v>59</v>
      </c>
      <c r="D67" s="6">
        <v>6</v>
      </c>
      <c r="E67" s="105"/>
      <c r="F67" s="6">
        <f>+D67*E67</f>
        <v>0</v>
      </c>
    </row>
    <row r="68" spans="1:6" ht="25.5" customHeight="1">
      <c r="A68" s="95"/>
      <c r="B68" s="55" t="s">
        <v>211</v>
      </c>
      <c r="C68" s="38" t="s">
        <v>59</v>
      </c>
      <c r="D68" s="6">
        <v>1</v>
      </c>
      <c r="E68" s="105"/>
      <c r="F68" s="6">
        <f>+D68*E68</f>
        <v>0</v>
      </c>
    </row>
    <row r="69" spans="1:6">
      <c r="A69" s="95"/>
      <c r="E69" s="105"/>
    </row>
    <row r="70" spans="1:6" ht="192" customHeight="1">
      <c r="A70" s="95">
        <v>8</v>
      </c>
      <c r="B70" s="37" t="s">
        <v>349</v>
      </c>
      <c r="C70" s="38" t="s">
        <v>59</v>
      </c>
      <c r="D70" s="6">
        <f>SUM(D72:D75)</f>
        <v>4</v>
      </c>
      <c r="E70" s="105"/>
      <c r="F70" s="6">
        <f>+D70*E70</f>
        <v>0</v>
      </c>
    </row>
    <row r="71" spans="1:6">
      <c r="A71" s="95"/>
      <c r="B71" s="43" t="s">
        <v>188</v>
      </c>
      <c r="E71" s="105"/>
    </row>
    <row r="72" spans="1:6" ht="96">
      <c r="A72" s="95"/>
      <c r="B72" s="55" t="s">
        <v>212</v>
      </c>
      <c r="C72" s="38" t="s">
        <v>59</v>
      </c>
      <c r="D72" s="6">
        <v>1</v>
      </c>
      <c r="E72" s="105"/>
      <c r="F72" s="6">
        <f>+D72*E72</f>
        <v>0</v>
      </c>
    </row>
    <row r="73" spans="1:6" ht="96.75" customHeight="1">
      <c r="A73" s="95"/>
      <c r="B73" s="55" t="s">
        <v>213</v>
      </c>
      <c r="C73" s="38" t="s">
        <v>59</v>
      </c>
      <c r="D73" s="6">
        <v>1</v>
      </c>
      <c r="E73" s="105"/>
      <c r="F73" s="6">
        <f>+D73*E73</f>
        <v>0</v>
      </c>
    </row>
    <row r="74" spans="1:6" ht="98.25" customHeight="1">
      <c r="A74" s="95"/>
      <c r="B74" s="55" t="s">
        <v>214</v>
      </c>
      <c r="C74" s="38" t="s">
        <v>59</v>
      </c>
      <c r="D74" s="6">
        <v>2</v>
      </c>
      <c r="E74" s="105"/>
      <c r="F74" s="6">
        <f>+D74*E74</f>
        <v>0</v>
      </c>
    </row>
    <row r="75" spans="1:6">
      <c r="A75" s="95"/>
      <c r="E75" s="105"/>
    </row>
    <row r="76" spans="1:6" ht="168">
      <c r="A76" s="95">
        <v>9</v>
      </c>
      <c r="B76" s="37" t="s">
        <v>247</v>
      </c>
      <c r="C76" s="38" t="s">
        <v>59</v>
      </c>
      <c r="D76" s="6">
        <f>SUM(D78:D78)</f>
        <v>2</v>
      </c>
      <c r="E76" s="105"/>
      <c r="F76" s="6">
        <f>+D76*E76</f>
        <v>0</v>
      </c>
    </row>
    <row r="77" spans="1:6">
      <c r="A77" s="95"/>
      <c r="B77" s="43" t="s">
        <v>188</v>
      </c>
      <c r="E77" s="105"/>
    </row>
    <row r="78" spans="1:6" ht="25.5" customHeight="1">
      <c r="A78" s="95"/>
      <c r="B78" s="55" t="s">
        <v>211</v>
      </c>
      <c r="C78" s="38" t="s">
        <v>59</v>
      </c>
      <c r="D78" s="6">
        <v>2</v>
      </c>
      <c r="E78" s="105"/>
      <c r="F78" s="6">
        <f>+D78*E78</f>
        <v>0</v>
      </c>
    </row>
    <row r="79" spans="1:6">
      <c r="A79" s="95"/>
      <c r="E79" s="105"/>
    </row>
    <row r="80" spans="1:6" ht="144">
      <c r="A80" s="95">
        <v>10</v>
      </c>
      <c r="B80" s="68" t="s">
        <v>350</v>
      </c>
      <c r="C80" s="38" t="s">
        <v>59</v>
      </c>
      <c r="D80" s="6">
        <f>SUM(D81:D82)</f>
        <v>3</v>
      </c>
      <c r="E80" s="105"/>
      <c r="F80" s="6">
        <f>+D80*E80</f>
        <v>0</v>
      </c>
    </row>
    <row r="81" spans="1:6">
      <c r="A81" s="95"/>
      <c r="B81" s="43" t="s">
        <v>188</v>
      </c>
      <c r="E81" s="105"/>
    </row>
    <row r="82" spans="1:6" ht="24">
      <c r="A82" s="95"/>
      <c r="B82" s="55" t="s">
        <v>215</v>
      </c>
      <c r="C82" s="38" t="s">
        <v>59</v>
      </c>
      <c r="D82" s="6">
        <v>3</v>
      </c>
      <c r="E82" s="105"/>
      <c r="F82" s="6">
        <f>+D82*E82</f>
        <v>0</v>
      </c>
    </row>
    <row r="83" spans="1:6">
      <c r="A83" s="95"/>
      <c r="E83" s="105"/>
    </row>
    <row r="84" spans="1:6" ht="168.75" customHeight="1">
      <c r="A84" s="95">
        <v>11</v>
      </c>
      <c r="B84" s="68" t="s">
        <v>351</v>
      </c>
      <c r="C84" s="38" t="s">
        <v>59</v>
      </c>
      <c r="D84" s="6">
        <f>SUM(D85:D86)</f>
        <v>1</v>
      </c>
      <c r="E84" s="105"/>
      <c r="F84" s="6">
        <f>+D84*E84</f>
        <v>0</v>
      </c>
    </row>
    <row r="85" spans="1:6">
      <c r="A85" s="95"/>
      <c r="B85" s="43" t="s">
        <v>188</v>
      </c>
      <c r="E85" s="105"/>
    </row>
    <row r="86" spans="1:6" ht="96">
      <c r="A86" s="95"/>
      <c r="B86" s="55" t="s">
        <v>216</v>
      </c>
      <c r="C86" s="38" t="s">
        <v>59</v>
      </c>
      <c r="D86" s="6">
        <v>1</v>
      </c>
      <c r="E86" s="105"/>
      <c r="F86" s="6">
        <f>+D86*E86</f>
        <v>0</v>
      </c>
    </row>
    <row r="87" spans="1:6">
      <c r="A87" s="95"/>
      <c r="E87" s="105"/>
    </row>
    <row r="88" spans="1:6" ht="146.25" customHeight="1">
      <c r="A88" s="95">
        <v>12</v>
      </c>
      <c r="B88" s="68" t="s">
        <v>352</v>
      </c>
      <c r="C88" s="38" t="s">
        <v>59</v>
      </c>
      <c r="D88" s="6">
        <v>2</v>
      </c>
      <c r="E88" s="105"/>
      <c r="F88" s="6">
        <f>+D88*E88</f>
        <v>0</v>
      </c>
    </row>
    <row r="89" spans="1:6">
      <c r="A89" s="95"/>
      <c r="B89" s="43" t="s">
        <v>188</v>
      </c>
      <c r="E89" s="105"/>
    </row>
    <row r="90" spans="1:6" ht="24.75" customHeight="1">
      <c r="A90" s="95"/>
      <c r="B90" s="55" t="s">
        <v>217</v>
      </c>
      <c r="C90" s="38" t="s">
        <v>59</v>
      </c>
      <c r="D90" s="6">
        <v>2</v>
      </c>
      <c r="E90" s="105"/>
      <c r="F90" s="6">
        <f>+D90*E90</f>
        <v>0</v>
      </c>
    </row>
    <row r="91" spans="1:6">
      <c r="A91" s="95"/>
      <c r="B91" s="55"/>
      <c r="E91" s="105"/>
    </row>
    <row r="92" spans="1:6" ht="274.5" customHeight="1">
      <c r="A92" s="95">
        <v>13</v>
      </c>
      <c r="B92" s="68" t="s">
        <v>353</v>
      </c>
      <c r="C92" s="38" t="s">
        <v>59</v>
      </c>
      <c r="D92" s="6">
        <v>4</v>
      </c>
      <c r="E92" s="105"/>
      <c r="F92" s="6">
        <f>+D92*E92</f>
        <v>0</v>
      </c>
    </row>
    <row r="93" spans="1:6">
      <c r="A93" s="95"/>
      <c r="B93" s="43" t="s">
        <v>188</v>
      </c>
      <c r="E93" s="105"/>
    </row>
    <row r="94" spans="1:6" ht="99.75" customHeight="1">
      <c r="A94" s="95"/>
      <c r="B94" s="55" t="s">
        <v>218</v>
      </c>
      <c r="C94" s="38" t="s">
        <v>59</v>
      </c>
      <c r="D94" s="6">
        <v>1</v>
      </c>
      <c r="E94" s="105"/>
      <c r="F94" s="6">
        <f>+D94*E94</f>
        <v>0</v>
      </c>
    </row>
    <row r="95" spans="1:6" ht="99.75" customHeight="1">
      <c r="A95" s="95"/>
      <c r="B95" s="55" t="s">
        <v>355</v>
      </c>
      <c r="C95" s="38" t="s">
        <v>59</v>
      </c>
      <c r="D95" s="6">
        <v>3</v>
      </c>
      <c r="E95" s="105"/>
      <c r="F95" s="6">
        <f>+D95*E95</f>
        <v>0</v>
      </c>
    </row>
    <row r="96" spans="1:6">
      <c r="A96" s="95"/>
      <c r="B96" s="55"/>
      <c r="E96" s="105"/>
    </row>
    <row r="97" spans="1:6" ht="146.25" customHeight="1">
      <c r="A97" s="95">
        <v>14</v>
      </c>
      <c r="B97" s="68" t="s">
        <v>354</v>
      </c>
      <c r="C97" s="38" t="s">
        <v>59</v>
      </c>
      <c r="D97" s="6">
        <f>SUM(D98:D99)</f>
        <v>1</v>
      </c>
      <c r="E97" s="105"/>
      <c r="F97" s="6">
        <f>+D97*E97</f>
        <v>0</v>
      </c>
    </row>
    <row r="98" spans="1:6">
      <c r="A98" s="95"/>
      <c r="B98" s="43" t="s">
        <v>188</v>
      </c>
      <c r="E98" s="105"/>
    </row>
    <row r="99" spans="1:6" ht="24.75" customHeight="1">
      <c r="A99" s="95"/>
      <c r="B99" s="55" t="s">
        <v>219</v>
      </c>
      <c r="C99" s="38" t="s">
        <v>59</v>
      </c>
      <c r="D99" s="6">
        <v>1</v>
      </c>
      <c r="E99" s="105"/>
      <c r="F99" s="6">
        <f>+D99*E99</f>
        <v>0</v>
      </c>
    </row>
    <row r="100" spans="1:6">
      <c r="A100" s="95"/>
      <c r="E100" s="105"/>
    </row>
    <row r="101" spans="1:6" ht="170.25" customHeight="1">
      <c r="A101" s="95">
        <v>15</v>
      </c>
      <c r="B101" s="68" t="s">
        <v>356</v>
      </c>
      <c r="C101" s="38" t="s">
        <v>59</v>
      </c>
      <c r="D101" s="6">
        <v>10</v>
      </c>
      <c r="E101" s="105"/>
      <c r="F101" s="6">
        <f>+D101*E101</f>
        <v>0</v>
      </c>
    </row>
    <row r="102" spans="1:6">
      <c r="A102" s="95"/>
      <c r="B102" s="43" t="s">
        <v>188</v>
      </c>
      <c r="E102" s="105"/>
    </row>
    <row r="103" spans="1:6" ht="75" customHeight="1">
      <c r="A103" s="95"/>
      <c r="B103" s="55" t="s">
        <v>220</v>
      </c>
      <c r="C103" s="38" t="s">
        <v>59</v>
      </c>
      <c r="D103" s="6">
        <v>6</v>
      </c>
      <c r="E103" s="105"/>
      <c r="F103" s="6">
        <f>+D103*E103</f>
        <v>0</v>
      </c>
    </row>
    <row r="104" spans="1:6" ht="75" customHeight="1">
      <c r="A104" s="95"/>
      <c r="B104" s="55" t="s">
        <v>221</v>
      </c>
      <c r="C104" s="38" t="s">
        <v>59</v>
      </c>
      <c r="D104" s="6">
        <v>4</v>
      </c>
      <c r="E104" s="105"/>
      <c r="F104" s="6">
        <f>+D104*E104</f>
        <v>0</v>
      </c>
    </row>
    <row r="105" spans="1:6">
      <c r="A105" s="95"/>
      <c r="B105" s="55"/>
      <c r="E105" s="105"/>
    </row>
    <row r="106" spans="1:6">
      <c r="A106" s="95"/>
      <c r="E106" s="105"/>
    </row>
    <row r="107" spans="1:6" ht="279" customHeight="1">
      <c r="A107" s="95">
        <v>16</v>
      </c>
      <c r="B107" s="37" t="s">
        <v>246</v>
      </c>
      <c r="E107" s="105"/>
    </row>
    <row r="108" spans="1:6" ht="24">
      <c r="A108" s="95"/>
      <c r="B108" s="55" t="s">
        <v>222</v>
      </c>
      <c r="C108" s="38" t="s">
        <v>59</v>
      </c>
      <c r="D108" s="6">
        <v>1</v>
      </c>
      <c r="E108" s="105"/>
      <c r="F108" s="6">
        <f>+D108*E108</f>
        <v>0</v>
      </c>
    </row>
    <row r="109" spans="1:6">
      <c r="A109" s="95"/>
      <c r="E109" s="105"/>
    </row>
    <row r="110" spans="1:6" ht="195" customHeight="1">
      <c r="A110" s="95">
        <v>17</v>
      </c>
      <c r="B110" s="37" t="s">
        <v>223</v>
      </c>
      <c r="E110" s="105"/>
    </row>
    <row r="111" spans="1:6">
      <c r="A111" s="95" t="s">
        <v>57</v>
      </c>
      <c r="B111" s="43" t="s">
        <v>187</v>
      </c>
      <c r="C111" s="38" t="s">
        <v>59</v>
      </c>
      <c r="D111" s="6">
        <v>6</v>
      </c>
      <c r="E111" s="105"/>
      <c r="F111" s="6">
        <f t="shared" ref="F111:F119" si="1">+D111*E111</f>
        <v>0</v>
      </c>
    </row>
    <row r="112" spans="1:6">
      <c r="A112" s="95" t="s">
        <v>58</v>
      </c>
      <c r="B112" s="43" t="s">
        <v>152</v>
      </c>
      <c r="C112" s="38" t="s">
        <v>59</v>
      </c>
      <c r="D112" s="6">
        <v>2</v>
      </c>
      <c r="E112" s="105"/>
      <c r="F112" s="6">
        <f t="shared" si="1"/>
        <v>0</v>
      </c>
    </row>
    <row r="113" spans="1:6">
      <c r="A113" s="95" t="s">
        <v>60</v>
      </c>
      <c r="B113" s="43" t="s">
        <v>194</v>
      </c>
      <c r="C113" s="38" t="s">
        <v>59</v>
      </c>
      <c r="D113" s="6">
        <v>1</v>
      </c>
      <c r="E113" s="105"/>
      <c r="F113" s="6">
        <f t="shared" si="1"/>
        <v>0</v>
      </c>
    </row>
    <row r="114" spans="1:6">
      <c r="A114" s="95" t="s">
        <v>61</v>
      </c>
      <c r="B114" s="43" t="s">
        <v>149</v>
      </c>
      <c r="C114" s="38" t="s">
        <v>59</v>
      </c>
      <c r="D114" s="6">
        <v>1</v>
      </c>
      <c r="E114" s="105"/>
      <c r="F114" s="6">
        <f t="shared" si="1"/>
        <v>0</v>
      </c>
    </row>
    <row r="115" spans="1:6">
      <c r="A115" s="95" t="s">
        <v>66</v>
      </c>
      <c r="B115" s="43" t="s">
        <v>195</v>
      </c>
      <c r="C115" s="38" t="s">
        <v>59</v>
      </c>
      <c r="D115" s="6">
        <v>4</v>
      </c>
      <c r="E115" s="105"/>
      <c r="F115" s="6">
        <f t="shared" si="1"/>
        <v>0</v>
      </c>
    </row>
    <row r="116" spans="1:6">
      <c r="A116" s="95" t="s">
        <v>63</v>
      </c>
      <c r="B116" s="43" t="s">
        <v>154</v>
      </c>
      <c r="C116" s="38" t="s">
        <v>59</v>
      </c>
      <c r="D116" s="6">
        <v>5</v>
      </c>
      <c r="E116" s="105"/>
      <c r="F116" s="6">
        <f t="shared" si="1"/>
        <v>0</v>
      </c>
    </row>
    <row r="117" spans="1:6">
      <c r="A117" s="95" t="s">
        <v>67</v>
      </c>
      <c r="B117" s="43" t="s">
        <v>153</v>
      </c>
      <c r="C117" s="38" t="s">
        <v>59</v>
      </c>
      <c r="D117" s="6">
        <v>3</v>
      </c>
      <c r="E117" s="105"/>
      <c r="F117" s="6">
        <f t="shared" si="1"/>
        <v>0</v>
      </c>
    </row>
    <row r="118" spans="1:6">
      <c r="A118" s="95" t="s">
        <v>64</v>
      </c>
      <c r="B118" s="43" t="s">
        <v>150</v>
      </c>
      <c r="C118" s="38" t="s">
        <v>59</v>
      </c>
      <c r="D118" s="6">
        <v>6</v>
      </c>
      <c r="E118" s="105"/>
      <c r="F118" s="6">
        <f t="shared" si="1"/>
        <v>0</v>
      </c>
    </row>
    <row r="119" spans="1:6">
      <c r="A119" s="95" t="s">
        <v>65</v>
      </c>
      <c r="B119" s="43" t="s">
        <v>196</v>
      </c>
      <c r="C119" s="38" t="s">
        <v>59</v>
      </c>
      <c r="D119" s="6">
        <v>4</v>
      </c>
      <c r="E119" s="105"/>
      <c r="F119" s="6">
        <f t="shared" si="1"/>
        <v>0</v>
      </c>
    </row>
    <row r="120" spans="1:6">
      <c r="A120" s="95"/>
      <c r="B120" s="43"/>
      <c r="E120" s="105"/>
    </row>
    <row r="121" spans="1:6" ht="168.75" customHeight="1">
      <c r="A121" s="95">
        <v>18</v>
      </c>
      <c r="B121" s="37" t="s">
        <v>244</v>
      </c>
      <c r="E121" s="105"/>
    </row>
    <row r="122" spans="1:6">
      <c r="A122" s="95" t="s">
        <v>57</v>
      </c>
      <c r="B122" s="43" t="s">
        <v>197</v>
      </c>
      <c r="C122" s="38" t="s">
        <v>59</v>
      </c>
      <c r="D122" s="6">
        <v>6</v>
      </c>
      <c r="E122" s="105"/>
      <c r="F122" s="6">
        <f>+D122*E122</f>
        <v>0</v>
      </c>
    </row>
    <row r="123" spans="1:6">
      <c r="A123" s="95" t="s">
        <v>58</v>
      </c>
      <c r="B123" s="43" t="s">
        <v>190</v>
      </c>
      <c r="C123" s="38" t="s">
        <v>59</v>
      </c>
      <c r="D123" s="6">
        <v>5</v>
      </c>
      <c r="E123" s="105"/>
      <c r="F123" s="6">
        <f>+D123*E123</f>
        <v>0</v>
      </c>
    </row>
    <row r="124" spans="1:6">
      <c r="A124" s="95"/>
      <c r="B124" s="43"/>
      <c r="E124" s="105"/>
    </row>
    <row r="125" spans="1:6" ht="172.5" customHeight="1">
      <c r="A125" s="95">
        <v>19</v>
      </c>
      <c r="B125" s="37" t="s">
        <v>245</v>
      </c>
      <c r="E125" s="105"/>
    </row>
    <row r="126" spans="1:6">
      <c r="A126" s="95" t="s">
        <v>57</v>
      </c>
      <c r="B126" s="43" t="s">
        <v>193</v>
      </c>
      <c r="C126" s="38" t="s">
        <v>59</v>
      </c>
      <c r="D126" s="6">
        <v>1</v>
      </c>
      <c r="E126" s="105"/>
      <c r="F126" s="6">
        <f>+D126*E126</f>
        <v>0</v>
      </c>
    </row>
    <row r="127" spans="1:6">
      <c r="A127" s="95" t="s">
        <v>58</v>
      </c>
      <c r="B127" s="43" t="s">
        <v>198</v>
      </c>
      <c r="C127" s="38" t="s">
        <v>59</v>
      </c>
      <c r="D127" s="6">
        <v>2</v>
      </c>
      <c r="E127" s="105"/>
      <c r="F127" s="6">
        <f>+D127*E127</f>
        <v>0</v>
      </c>
    </row>
    <row r="128" spans="1:6">
      <c r="A128" s="95" t="s">
        <v>60</v>
      </c>
      <c r="B128" s="43" t="s">
        <v>199</v>
      </c>
      <c r="C128" s="38" t="s">
        <v>59</v>
      </c>
      <c r="D128" s="6">
        <v>1</v>
      </c>
      <c r="E128" s="105"/>
      <c r="F128" s="6">
        <f>+D128*E128</f>
        <v>0</v>
      </c>
    </row>
    <row r="129" spans="1:6">
      <c r="A129" s="95" t="s">
        <v>61</v>
      </c>
      <c r="B129" s="43" t="s">
        <v>200</v>
      </c>
      <c r="C129" s="38" t="s">
        <v>59</v>
      </c>
      <c r="D129" s="6">
        <v>3</v>
      </c>
      <c r="E129" s="105"/>
      <c r="F129" s="6">
        <f>+D129*E129</f>
        <v>0</v>
      </c>
    </row>
    <row r="130" spans="1:6">
      <c r="A130" s="95" t="s">
        <v>66</v>
      </c>
      <c r="B130" s="43" t="s">
        <v>201</v>
      </c>
      <c r="C130" s="38" t="s">
        <v>59</v>
      </c>
      <c r="D130" s="6">
        <v>4</v>
      </c>
      <c r="E130" s="105"/>
      <c r="F130" s="6">
        <f>+D130*E130</f>
        <v>0</v>
      </c>
    </row>
    <row r="131" spans="1:6">
      <c r="A131" s="95"/>
      <c r="E131" s="105"/>
    </row>
    <row r="132" spans="1:6" ht="71.25" customHeight="1">
      <c r="A132" s="95">
        <v>20</v>
      </c>
      <c r="B132" s="37" t="s">
        <v>224</v>
      </c>
      <c r="C132" s="38" t="s">
        <v>59</v>
      </c>
      <c r="D132" s="6">
        <v>1</v>
      </c>
      <c r="E132" s="105"/>
      <c r="F132" s="6">
        <f>+D132*E132</f>
        <v>0</v>
      </c>
    </row>
    <row r="133" spans="1:6" ht="83.25" customHeight="1">
      <c r="A133" s="95"/>
      <c r="B133" s="55" t="s">
        <v>243</v>
      </c>
      <c r="C133" s="38" t="s">
        <v>59</v>
      </c>
      <c r="D133" s="6">
        <v>1</v>
      </c>
      <c r="E133" s="105"/>
      <c r="F133" s="6">
        <f>+D133*E133</f>
        <v>0</v>
      </c>
    </row>
    <row r="134" spans="1:6">
      <c r="A134" s="95"/>
      <c r="E134" s="105"/>
    </row>
    <row r="135" spans="1:6" ht="53.25" customHeight="1">
      <c r="A135" s="95">
        <v>21</v>
      </c>
      <c r="B135" s="37" t="s">
        <v>242</v>
      </c>
      <c r="E135" s="105"/>
    </row>
    <row r="136" spans="1:6" ht="36">
      <c r="A136" s="95" t="s">
        <v>57</v>
      </c>
      <c r="B136" s="43" t="s">
        <v>225</v>
      </c>
      <c r="C136" s="38" t="s">
        <v>59</v>
      </c>
      <c r="D136" s="6">
        <v>1</v>
      </c>
      <c r="E136" s="105"/>
      <c r="F136" s="6">
        <f>+D136*E136</f>
        <v>0</v>
      </c>
    </row>
    <row r="137" spans="1:6" ht="36">
      <c r="A137" s="95" t="s">
        <v>58</v>
      </c>
      <c r="B137" s="43" t="s">
        <v>226</v>
      </c>
      <c r="C137" s="38" t="s">
        <v>59</v>
      </c>
      <c r="D137" s="6">
        <v>1</v>
      </c>
      <c r="E137" s="105"/>
      <c r="F137" s="6">
        <f>+D137*E137</f>
        <v>0</v>
      </c>
    </row>
    <row r="138" spans="1:6">
      <c r="A138" s="95"/>
      <c r="E138" s="105"/>
    </row>
    <row r="139" spans="1:6" ht="84">
      <c r="A139" s="95">
        <v>22</v>
      </c>
      <c r="B139" s="37" t="s">
        <v>241</v>
      </c>
      <c r="C139" s="38" t="s">
        <v>59</v>
      </c>
      <c r="D139" s="6">
        <v>1</v>
      </c>
      <c r="E139" s="105"/>
      <c r="F139" s="6">
        <f>+D139*E139</f>
        <v>0</v>
      </c>
    </row>
    <row r="140" spans="1:6">
      <c r="A140" s="95"/>
      <c r="E140" s="105"/>
    </row>
    <row r="141" spans="1:6" ht="100.5" customHeight="1">
      <c r="A141" s="95">
        <v>23</v>
      </c>
      <c r="B141" s="37" t="s">
        <v>357</v>
      </c>
      <c r="C141" s="38" t="s">
        <v>59</v>
      </c>
      <c r="D141" s="6">
        <v>1</v>
      </c>
      <c r="E141" s="105"/>
      <c r="F141" s="6">
        <f>+D141*E141</f>
        <v>0</v>
      </c>
    </row>
    <row r="142" spans="1:6">
      <c r="A142" s="95"/>
      <c r="E142" s="105"/>
    </row>
    <row r="143" spans="1:6" ht="122.25" customHeight="1">
      <c r="A143" s="95">
        <v>24</v>
      </c>
      <c r="B143" s="43" t="s">
        <v>249</v>
      </c>
      <c r="C143" s="38" t="s">
        <v>59</v>
      </c>
      <c r="D143" s="6">
        <v>1</v>
      </c>
      <c r="E143" s="105"/>
      <c r="F143" s="6">
        <f>+D143*E143</f>
        <v>0</v>
      </c>
    </row>
    <row r="144" spans="1:6">
      <c r="B144" s="43"/>
    </row>
    <row r="145" spans="1:6">
      <c r="A145" s="39" t="str">
        <f>A4</f>
        <v>B./1</v>
      </c>
      <c r="B145" s="45" t="s">
        <v>186</v>
      </c>
      <c r="C145" s="41"/>
      <c r="D145" s="42"/>
      <c r="E145" s="42"/>
      <c r="F145" s="46">
        <f>SUM(F33:F144)</f>
        <v>0</v>
      </c>
    </row>
  </sheetData>
  <sheetProtection algorithmName="SHA-512" hashValue="z0R0BlT/iHh5ivDkM0TL7aWEmy0L6bKgRYZ++C9caMTh1Zz+jxFQo8fNhSlVdHKb/BDnQViIovBBh7s6d+zwkQ==" saltValue="x/MPqTdd/is2ZU1SeYMVXA==" spinCount="100000" sheet="1" objects="1" scenarios="1"/>
  <mergeCells count="1">
    <mergeCell ref="B1:F1"/>
  </mergeCells>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rowBreaks count="1" manualBreakCount="1">
    <brk id="145" max="5"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OPOMBE</vt:lpstr>
      <vt:lpstr>A_IZDELAVA IN POSTAVITEV</vt:lpstr>
      <vt:lpstr>B_AV OPREMA IN VSEBINE</vt:lpstr>
      <vt:lpstr>'A_IZDELAVA IN POSTAVITEV'!Področje_tiskanja</vt:lpstr>
      <vt:lpstr>'B_AV OPREMA IN VSEBINE'!Področje_tiskanja</vt:lpstr>
      <vt:lpstr>OPOMBE!Področje_tiskanja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2020-09-21T13:26:15Z</dcterms:created>
  <dcterms:modified xsi:type="dcterms:W3CDTF">2025-03-02T19:47:13Z</dcterms:modified>
</cp:coreProperties>
</file>